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711 АП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данные'!$28:$28</definedName>
    <definedName name="_xlnm.Print_Titles" localSheetId="0">'Мои данные'!$28:$28</definedName>
  </definedNames>
  <calcPr calcId="152511"/>
</workbook>
</file>

<file path=xl/calcChain.xml><?xml version="1.0" encoding="utf-8"?>
<calcChain xmlns="http://schemas.openxmlformats.org/spreadsheetml/2006/main">
  <c r="J20" i="8" l="1"/>
  <c r="G20" i="8"/>
  <c r="J18" i="8"/>
  <c r="G18" i="8"/>
  <c r="J17" i="8"/>
  <c r="G17" i="8"/>
  <c r="J16" i="8"/>
  <c r="G16" i="8"/>
  <c r="J135" i="8"/>
  <c r="G135" i="8"/>
  <c r="J134" i="8"/>
  <c r="G134" i="8"/>
  <c r="J19" i="8"/>
  <c r="G19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3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3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<sst xmlns="http://schemas.openxmlformats.org/spreadsheetml/2006/main" count="439" uniqueCount="381">
  <si>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</si>
  <si>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</si>
  <si>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</si>
  <si>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</si>
  <si>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</si>
  <si>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</si>
  <si>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</si>
  <si>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</si>
  <si>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</si>
  <si>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</si>
  <si>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</si>
  <si>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</si>
  <si>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</si>
  <si>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</si>
  <si>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</si>
  <si>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</si>
  <si>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</si>
  <si>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</si>
  <si>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</si>
  <si>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</si>
  <si>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</si>
  <si>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</si>
  <si>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</si>
  <si>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жилой район Новосинеглазово, ул. Лесная, 35</t>
  </si>
  <si>
    <t>Объект:Газопровод низкого давления от точки подключения до границы земельного участка по адресу: г. Челябинск, жилой район Новосинеглазово, ул. Лесная, 35</t>
  </si>
  <si>
    <t>ЛОКАЛЬНАЯ СМЕТА 1</t>
  </si>
  <si>
    <t>Основание:Договор № 750-п от 03.09.2018 г.</t>
  </si>
  <si>
    <t>Составлена в базисных ценах на 01.2000 г. и текущих ценах на 2 квартал 2019.</t>
  </si>
  <si>
    <t>Раздел 1. ПОДГОТОВИТЕЛЬНЫЕ РАБОТЫ</t>
  </si>
  <si>
    <t>ТЕР01-01-030-05
Снятие  почвенного слоя с перемещением  во временный отвал .Разработка грунта с перемещением до 10 м бульдозерами мощностью: 79 кВт (108 л.с.), группа грунтов 1
1000 м3 грунта</t>
  </si>
  <si>
    <t>0,0025
2,5/1000</t>
  </si>
  <si>
    <t>532,16
_____
98,8</t>
  </si>
  <si>
    <t>11
_____
3</t>
  </si>
  <si>
    <t>ТЕР01-01-030-05
Возвращение  почвенного слоя  с перемещением  из временного отвала. Разработка грунта с перемещением до 10 м бульдозерами мощностью: 79 кВт (108 л.с.), группа грунтов 1
1000 м3 грунта</t>
  </si>
  <si>
    <t>ТЕРр68-26-2
Разборка деревянных заборов: штакетных
100 м2 забора</t>
  </si>
  <si>
    <t>0,105
10,5/100</t>
  </si>
  <si>
    <t>ТЕР10-01-070-03
Устройство заборов (с установкой столбов): высотой до 1,6 м
100 м2 забора</t>
  </si>
  <si>
    <t>1421,25
_____
3936,24</t>
  </si>
  <si>
    <t>175,63
_____
6,53</t>
  </si>
  <si>
    <t>149
_____
414</t>
  </si>
  <si>
    <t>18
_____
1</t>
  </si>
  <si>
    <t>2012
_____
3116</t>
  </si>
  <si>
    <t>100
_____
9</t>
  </si>
  <si>
    <t>Раздел 2.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</si>
  <si>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</si>
  <si>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0,021
2,1/100</t>
  </si>
  <si>
    <t>ТЕР01-02-057-02
Разработка грунта вручную в траншеях глубиной до 2 м без креплений с откосами, группа грунтов: 2
100 м3 грунта</t>
  </si>
  <si>
    <t>0,024
2,4/100</t>
  </si>
  <si>
    <t>ТЕР01-02-057-03
Разработка грунта вручную в траншеях глубиной до 2 м без креплений с откосами, группа грунтов: 3
100 м3 грунта</t>
  </si>
  <si>
    <t>0,08
8/100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</si>
  <si>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</si>
  <si>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0,00465
(5-0,35)/1000</t>
  </si>
  <si>
    <t>2875,85
_____
381,47</t>
  </si>
  <si>
    <t>14
_____
2</t>
  </si>
  <si>
    <t>81
_____
24</t>
  </si>
  <si>
    <t>ТЕР01-02-057-01
Подчистка дна траншеи приямков. Разработка грунта вручную в траншеях глубиной до 2 м без креплений с откосами, группа грунтов: 1
100 м3 грунта</t>
  </si>
  <si>
    <t>0,0035
0,35/100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</si>
  <si>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</si>
  <si>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0,006975
(7,5-0,525)/1000</t>
  </si>
  <si>
    <t>3631,75
_____
481,74</t>
  </si>
  <si>
    <t>25
_____
3</t>
  </si>
  <si>
    <t>153
_____
45</t>
  </si>
  <si>
    <t>ТЕР01-02-057-02
Подчистка дна траншеи приямков. Разработка грунта вручную в траншеях глубиной до 2 м без креплений с откосами, группа грунтов: 2
100 м3 грунта</t>
  </si>
  <si>
    <t>0,00525
0,525/100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</si>
  <si>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</si>
  <si>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0,01302
(14-0,98)/1000</t>
  </si>
  <si>
    <t>4605,55
_____
610,91</t>
  </si>
  <si>
    <t>60
_____
8</t>
  </si>
  <si>
    <t>363
_____
107</t>
  </si>
  <si>
    <t>ТЕР01-02-057-03
Подчистка дна траншеи приямков. Разработка грунта вручную в траншеях глубиной до 2 м без креплений с откосами, группа грунтов: 3
100 м3 грунта</t>
  </si>
  <si>
    <t>0,0098
0,98/100</t>
  </si>
  <si>
    <t>ТЕР23-01-001-01
Устройство основания под трубопроводы: песчаного н=0,1м
10 м3 основания
144,41 = 1 431,41 - 11 x 117,00</t>
  </si>
  <si>
    <t>0,16
1,6/10</t>
  </si>
  <si>
    <t>39,04
_____
4,26</t>
  </si>
  <si>
    <t>6
_____
1</t>
  </si>
  <si>
    <t>30
_____
9</t>
  </si>
  <si>
    <t>ТЕР01-02-061-02
Засыпка вручную траншей, пазух котлованов и ям, (песком на н= 0.2 м) группа грунтов: 2
100 м3 грунта</t>
  </si>
  <si>
    <t>0,035
3,5/100</t>
  </si>
  <si>
    <t>ТЕР01-02-061-02
Засыпка вручную траншей, пазух котлованов и ям, (песком котлованов на врезке, у дома, на выходе из земли) группа грунтов: 2
100 м3 грунта</t>
  </si>
  <si>
    <t>0,165
16,5/100</t>
  </si>
  <si>
    <t>ТССЦ-408-0122
Песок природный для строительных работ средний
м3</t>
  </si>
  <si>
    <t>23,76
(1,6+3,5+16,5)*1,1</t>
  </si>
  <si>
    <t xml:space="preserve">
_____
117</t>
  </si>
  <si>
    <t xml:space="preserve">
_____
2780</t>
  </si>
  <si>
    <t xml:space="preserve">
_____
8261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</si>
  <si>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</si>
  <si>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0,0174
17,4/1000</t>
  </si>
  <si>
    <t>739,81
_____
145,25</t>
  </si>
  <si>
    <t>13
_____
3</t>
  </si>
  <si>
    <t>113
_____
34</t>
  </si>
  <si>
    <t>ТЕР01-02-005-02
Уплотнение грунта пневматическими трамбовками, группа грунтов: 3-4
100 м3 уплотненного грунта</t>
  </si>
  <si>
    <t>0,174
17,4/100</t>
  </si>
  <si>
    <t>238,66
_____
44,14</t>
  </si>
  <si>
    <t>42
_____
8</t>
  </si>
  <si>
    <t>279
_____
104</t>
  </si>
  <si>
    <t>ТССЦпг-01-01-01-039
Погрузочные работы при автомобильных перевозках: грунта растительного слоя (земля, перегной)
1 т груза</t>
  </si>
  <si>
    <t>42,12
21,6*1,95</t>
  </si>
  <si>
    <t>ТЕР01-01-016-02
Работа на отвале, группа грунтов: 2-3
1000 м3 грунта</t>
  </si>
  <si>
    <t>0,0216
21,6/1000</t>
  </si>
  <si>
    <t>35,99
_____
4,88</t>
  </si>
  <si>
    <t>357,63
_____
64,83</t>
  </si>
  <si>
    <t>8
_____
1</t>
  </si>
  <si>
    <t>10
_____
1</t>
  </si>
  <si>
    <t>63
_____
19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</si>
  <si>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</si>
  <si>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ТЕР01-02-066-01
Крепление инвентарными щитами стенок траншей шириной до 2 м в грунтах неустойчивых и мокрых
100 м2 креплений</t>
  </si>
  <si>
    <t>0,704
70,4/100</t>
  </si>
  <si>
    <t>280,28
_____
104,28</t>
  </si>
  <si>
    <t>83,26
_____
4,74</t>
  </si>
  <si>
    <t>197
_____
73</t>
  </si>
  <si>
    <t>59
_____
3</t>
  </si>
  <si>
    <t>2661
_____
517</t>
  </si>
  <si>
    <t>352
_____
45</t>
  </si>
  <si>
    <t>Раздел 3. ПРОКЛАДКА  ПЭ  УЧАСТКОВ  ГАЗОПРОВОДА</t>
  </si>
  <si>
    <t>Прокладка ПЭ участка газопровода  Ф 63х5,8 мм  - 12,5 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</si>
  <si>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</si>
  <si>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0,125
12,5/100</t>
  </si>
  <si>
    <t>76,72
_____
5,27</t>
  </si>
  <si>
    <t>129
_____
2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</si>
  <si>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</si>
  <si>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</si>
  <si>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747</t>
  </si>
  <si>
    <t xml:space="preserve">
_____
2916</t>
  </si>
  <si>
    <t>Прокладка ПЭ газопровода  ПЭ 63х5,8 мм   методом ГНБ (10,5 м)  в ПЭ футлярах Ф 200х18,2 под проездом  длиной   - 10,5 м - 1 шт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</si>
  <si>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</si>
  <si>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</si>
  <si>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</si>
  <si>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</si>
  <si>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</si>
  <si>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</si>
  <si>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</si>
  <si>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</si>
  <si>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</si>
  <si>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130,51
_____
4,76</t>
  </si>
  <si>
    <t>9351,3
_____
178,38</t>
  </si>
  <si>
    <t>982
_____
19</t>
  </si>
  <si>
    <t>185
_____
3</t>
  </si>
  <si>
    <t>2384
_____
253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</si>
  <si>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200 мм.
(Коэффициент на диаметр 200 мм  (200/325=0,6154) ОЗП=0,6154; ЭМ=0,6154 к расх.; ЗПМ=0,6154; МАТ=0,6154 к расх.; ТЗ=0,6154; ТЗМ=0,6154)
100 м бурения скважины
39 840,44 = 41 293,10 - 22,9 x 34,63 - 8,5 x 1,29 - 5,62 x 6,20 - 0,0368 x 11 520,00 - 1,88 x 101,00</t>
  </si>
  <si>
    <t>655,27
_____
23,81</t>
  </si>
  <si>
    <t>23838,73
_____
715,61</t>
  </si>
  <si>
    <t>69
_____
2</t>
  </si>
  <si>
    <t>2503
_____
75</t>
  </si>
  <si>
    <t>927
_____
19</t>
  </si>
  <si>
    <t>6463
_____
1013</t>
  </si>
  <si>
    <t>ТССЦ-109-0012
Глина бентонитовая марки ПБМГ
т</t>
  </si>
  <si>
    <t>0,1197
10,5*11,4/1000</t>
  </si>
  <si>
    <t xml:space="preserve">
_____
1180</t>
  </si>
  <si>
    <t xml:space="preserve">
_____
141</t>
  </si>
  <si>
    <t xml:space="preserve">
_____
1468</t>
  </si>
  <si>
    <t>ТССЦ-110-0245
Полимер для стабилизации буровых скважин «ФИЛЬТР ЧЕК»
т</t>
  </si>
  <si>
    <t>0,021
10,5*2/1000</t>
  </si>
  <si>
    <t xml:space="preserve">
_____
39779,38</t>
  </si>
  <si>
    <t xml:space="preserve">
_____
835</t>
  </si>
  <si>
    <t xml:space="preserve">
_____
3487</t>
  </si>
  <si>
    <t>ТССЦ-507-3653
Труба напорная из полиэтилена PE 100 питьевая ПЭ100 SDR11, размером 200х18,2 мм (ГОСТ 18599-2001, ГОСТ Р 52134-2003)
м</t>
  </si>
  <si>
    <t xml:space="preserve">
_____
305,14</t>
  </si>
  <si>
    <t xml:space="preserve">
_____
3204</t>
  </si>
  <si>
    <t xml:space="preserve">
_____
12794</t>
  </si>
  <si>
    <t>ТЕР22-05-003-01
Протаскивание в футляр ПЭ труб диаметром Ф 63х5,8 мм
100 м трубы, уложенной в футляр</t>
  </si>
  <si>
    <t>1026,3
_____
1111,06</t>
  </si>
  <si>
    <t>108
_____
116</t>
  </si>
  <si>
    <t>1452
_____
651</t>
  </si>
  <si>
    <t>ТЕР22-05-004-01
Заделка битумом и прядью концов футляра диаметром: 400 мм корректировка на Ду 200 мм
(ОЗП=0,5; ЭМ=0,5 к расх.; ЗПМ=0,5; МАТ=0,5 к расх.; ТЗ=0,5; ТЗМ=0,5)
1 футляр</t>
  </si>
  <si>
    <t>16,39
_____
79,78</t>
  </si>
  <si>
    <t>16
_____
80</t>
  </si>
  <si>
    <t>221
_____
385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</si>
  <si>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</si>
  <si>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</si>
  <si>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</si>
  <si>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18
_____
250</t>
  </si>
  <si>
    <t>72
_____
4</t>
  </si>
  <si>
    <t>247
_____
1508</t>
  </si>
  <si>
    <t>390
_____
55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</si>
  <si>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</si>
  <si>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</si>
  <si>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54</t>
  </si>
  <si>
    <t xml:space="preserve">
_____
348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</si>
  <si>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</si>
  <si>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0,324
0,18*1,8</t>
  </si>
  <si>
    <t>23,4
_____
180,68</t>
  </si>
  <si>
    <t>88,16
_____
14,3</t>
  </si>
  <si>
    <t>8
_____
58</t>
  </si>
  <si>
    <t>29
_____
5</t>
  </si>
  <si>
    <t>102
_____
198</t>
  </si>
  <si>
    <t>162
_____
62</t>
  </si>
  <si>
    <t xml:space="preserve">
_____
119</t>
  </si>
  <si>
    <t xml:space="preserve">
_____
355</t>
  </si>
  <si>
    <t>ТЕР24-02-005-02
Установка  перехода НСПС  63/57 мм -1 шт  на газопроводе из полиэтиленовых труб в горизонтальной плоскости, диаметр отвода: 63 мм
1 шт
39,58 = 212,58 - 1 x 173,00</t>
  </si>
  <si>
    <t>16,54
_____
7,9</t>
  </si>
  <si>
    <t>17
_____
8</t>
  </si>
  <si>
    <t>223
_____
38</t>
  </si>
  <si>
    <t>Прайс ООО "ПК АИР-ГАЗ"
НСПС 63/57  ПЭ100 ГАЗ SDR11, цена: 385/1,20/6,31*1,05=53,39 руб
шт.</t>
  </si>
  <si>
    <t xml:space="preserve">
_____
53,39</t>
  </si>
  <si>
    <t xml:space="preserve">
_____
53</t>
  </si>
  <si>
    <t xml:space="preserve">
_____
337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</si>
  <si>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200х63 мм (Применительно)
1 соединение</t>
  </si>
  <si>
    <t>34,03
_____
5,53</t>
  </si>
  <si>
    <t>34
_____
6</t>
  </si>
  <si>
    <t>458
_____
27</t>
  </si>
  <si>
    <t>Прайс "Полипастик Урал "
Седловой прямой отвод с ЭН (электросварной) ПЭ 100;  200х63 мм, цена: 4451/6,31*1,05=740,66 руб.
шт.</t>
  </si>
  <si>
    <t xml:space="preserve">
_____
740,66</t>
  </si>
  <si>
    <t xml:space="preserve">
_____
741</t>
  </si>
  <si>
    <t xml:space="preserve">
_____
4674</t>
  </si>
  <si>
    <t>Установка ПЭ фасонных частей</t>
  </si>
  <si>
    <t>ТЕР24-02-005-02
Установка отвода Ф 63 - 2  шт,  перехода НСПС  63/57 мм -1 шт  на газопроводе из полиэтиленовых труб в горизонтальной плоскости, диаметр отвода: 63 мм
1 шт</t>
  </si>
  <si>
    <t>3
2+1</t>
  </si>
  <si>
    <t>16,54
_____
180,9</t>
  </si>
  <si>
    <t>50
_____
543</t>
  </si>
  <si>
    <t>669
_____
1084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</si>
  <si>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</si>
  <si>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</si>
  <si>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180</t>
  </si>
  <si>
    <t xml:space="preserve">
_____
271</t>
  </si>
  <si>
    <t>ТЕР24-02-004-01
Механическая резка полиэтиленовых труб , диаметр труб: до 63 мм
1 конец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</si>
  <si>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</si>
  <si>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</si>
  <si>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
_____
536</t>
  </si>
  <si>
    <t>714
_____
1050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</si>
  <si>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</si>
  <si>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0,012
12/1000</t>
  </si>
  <si>
    <t>87,77
_____
1,76</t>
  </si>
  <si>
    <t>410,69
_____
41,06</t>
  </si>
  <si>
    <t>28
_____
7</t>
  </si>
  <si>
    <t>ТССЦ-507-3538
Лента сигнальная "Газ" ЛСГ 200
м</t>
  </si>
  <si>
    <t xml:space="preserve">
_____
0,3</t>
  </si>
  <si>
    <t xml:space="preserve">
_____
4</t>
  </si>
  <si>
    <t xml:space="preserve">
_____
12</t>
  </si>
  <si>
    <t>Установка  табличек- указателей</t>
  </si>
  <si>
    <t>ТЕР27-09-012-01
Установка табличек
100 знаков</t>
  </si>
  <si>
    <t>0,01
1/100</t>
  </si>
  <si>
    <t>743,82
_____
489,12</t>
  </si>
  <si>
    <t>7
_____
5</t>
  </si>
  <si>
    <t>100
_____
34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</si>
  <si>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</si>
  <si>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</si>
  <si>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100</t>
  </si>
  <si>
    <t xml:space="preserve">
_____
338</t>
  </si>
  <si>
    <t>Раздел 4. ПРОКЛАДКА СТАЛЬНЫХ   УЧАСТКОВ  ГАЗОПРОВОДА  НИЗКОГО   ДАВЛЕНИЯ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</si>
  <si>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</si>
  <si>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0,025
2,5/100</t>
  </si>
  <si>
    <t>227,93
_____
4,03</t>
  </si>
  <si>
    <t>919,84
_____
102,06</t>
  </si>
  <si>
    <t>23
_____
3</t>
  </si>
  <si>
    <t>132
_____
34</t>
  </si>
  <si>
    <t>2,525
2,5*1,01</t>
  </si>
  <si>
    <t xml:space="preserve">
_____
76</t>
  </si>
  <si>
    <t xml:space="preserve">
_____
488</t>
  </si>
  <si>
    <t>ТЕР24-02-021-01
Изоляция комбинированным мастично-ленточным материалом типа ленты &lt;Лиам&gt; газопроводов диаметром 57 мм
1 м2</t>
  </si>
  <si>
    <t>0,45
0.18*2,5</t>
  </si>
  <si>
    <t>11
_____
81</t>
  </si>
  <si>
    <t>40
_____
6</t>
  </si>
  <si>
    <t>142
_____
275</t>
  </si>
  <si>
    <t>225
_____
87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</si>
  <si>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</si>
  <si>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0,006
0,6/100</t>
  </si>
  <si>
    <t>232,58
_____
200,73</t>
  </si>
  <si>
    <t>1591,9
_____
205,71</t>
  </si>
  <si>
    <t>1
_____
1</t>
  </si>
  <si>
    <t>19
_____
4</t>
  </si>
  <si>
    <t>55
_____
17</t>
  </si>
  <si>
    <t>0,606
0,6*1,01</t>
  </si>
  <si>
    <t xml:space="preserve">
_____
18</t>
  </si>
  <si>
    <t>ТЕР13-03-002-04
Огрунтовка металлических поверхностей газопровода Ф 57 мм , грунтовкой ГФ-021
(ОП п.1.13.7 При нанесении лакокрасочных материалов ручным способом ОЗП=1,1; ТЗ=1,1)
100 м2 окрашиваемой поверхности</t>
  </si>
  <si>
    <t>0,00108
(0,18*0,6) / 100</t>
  </si>
  <si>
    <t>78,62
_____
250,36</t>
  </si>
  <si>
    <t>10,15
_____
0,12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</si>
  <si>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</si>
  <si>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</si>
  <si>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</si>
  <si>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ТЕР24-02-041-01
Надземная прокладка стальных газопроводов на металлических опорах, условный диаметр газопровода: 25мм
100 м газопровода
2 012,34 = 2 025,21 - 0,001 x 12 870,00</t>
  </si>
  <si>
    <t>0,004
0,4/100</t>
  </si>
  <si>
    <t>232,58
_____
187,86</t>
  </si>
  <si>
    <t>13
_____
2</t>
  </si>
  <si>
    <t>37
_____
11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</si>
  <si>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</si>
  <si>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>0,404
0,4*1,01</t>
  </si>
  <si>
    <t xml:space="preserve">
_____
17,6</t>
  </si>
  <si>
    <t xml:space="preserve">
_____
7</t>
  </si>
  <si>
    <t xml:space="preserve">
_____
36</t>
  </si>
  <si>
    <t>0,00032
(0,08*0,4) / 100</t>
  </si>
  <si>
    <t xml:space="preserve">
_____
1</t>
  </si>
  <si>
    <t>ТЕР22-03-001-05
Установка фасонных частей стальных сварных диаметром 100-250 мм
1 т фасонных частей</t>
  </si>
  <si>
    <t>0,00091
(0,6+0,2+0,11)/1000</t>
  </si>
  <si>
    <t>4960,28
_____
14919,4</t>
  </si>
  <si>
    <t>11806,75
_____
1684,6</t>
  </si>
  <si>
    <t>5
_____
13</t>
  </si>
  <si>
    <t>11
_____
2</t>
  </si>
  <si>
    <t>61
_____
118</t>
  </si>
  <si>
    <t>69
_____
21</t>
  </si>
  <si>
    <t>ТЕР24-02-051-01
Монтаж задвижки стальной для надземной установки на газопроводах из труб условным диаметром: 25 мм
1 задвижка
211,83 = 493,69 - 5,8 x 21,70 - 2 x 35,00 - 4 x 21,50</t>
  </si>
  <si>
    <t>77,36
_____
33,22</t>
  </si>
  <si>
    <t>77
_____
34</t>
  </si>
  <si>
    <t>1042
_____
168</t>
  </si>
  <si>
    <t>Прайс ООО "АЛСО "
Стальной шаровой кран ALSO GAS (аналог натяжного крана 11ч3бк) муфта/муфта (полнопроходной) DN 25 мм, PN 4,0 МПа   КШ.М.П.Н.GAS 025.40, цена: 2120/1,20/6,31*1,05=293,98 руб.
шт</t>
  </si>
  <si>
    <t xml:space="preserve">
_____
293,98</t>
  </si>
  <si>
    <t xml:space="preserve">
_____
294</t>
  </si>
  <si>
    <t xml:space="preserve">
_____
1855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</si>
  <si>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</si>
  <si>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</si>
  <si>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</si>
  <si>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</si>
  <si>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</si>
  <si>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37
_____
3</t>
  </si>
  <si>
    <t>2
_____
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</si>
  <si>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</si>
  <si>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</si>
  <si>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</si>
  <si>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258</t>
  </si>
  <si>
    <t>ТЕР22-05-003-01
Протаскивание в футляр Ду 100 стальных труб диаметром 57 мм
100 м трубы, уложенной в футляр</t>
  </si>
  <si>
    <t>0,006
0.6/100</t>
  </si>
  <si>
    <t>6
_____
7</t>
  </si>
  <si>
    <t>83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</si>
  <si>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</si>
  <si>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</si>
  <si>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</si>
  <si>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</si>
  <si>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64
_____
125</t>
  </si>
  <si>
    <t>102
_____
39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</si>
  <si>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</si>
  <si>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</si>
  <si>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</si>
  <si>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110
_____
193</t>
  </si>
  <si>
    <t>ТЕРм12-10-001-01
Бобышки, штуцеры на условное давление до 10 МПа
100 шт.</t>
  </si>
  <si>
    <t>795,26
_____
2433,91</t>
  </si>
  <si>
    <t>8
_____
25</t>
  </si>
  <si>
    <t>107
_____
265</t>
  </si>
  <si>
    <t>Уплотнение вводов водопровода, канализации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</si>
  <si>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</si>
  <si>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</si>
  <si>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271
_____
533</t>
  </si>
  <si>
    <t>3647
_____
3297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</si>
  <si>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</si>
  <si>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</si>
  <si>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</si>
  <si>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44
_____
17</t>
  </si>
  <si>
    <t>594
_____
40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</si>
  <si>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</si>
  <si>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0,0045
0,18*2,5/100</t>
  </si>
  <si>
    <t>ТЕР24-02-121-01
Монтаж инвентарного узла для очистки и испытания газопровода, условный диаметр газопровода DN 50 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</si>
  <si>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</si>
  <si>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</si>
  <si>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</si>
  <si>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</si>
  <si>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0,265
26,5/100</t>
  </si>
  <si>
    <t>12,55
_____
2,43</t>
  </si>
  <si>
    <t>4
_____
1</t>
  </si>
  <si>
    <t>22
_____
9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</si>
  <si>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</si>
  <si>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</si>
  <si>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10
_____
2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</si>
  <si>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</si>
  <si>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</si>
  <si>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</si>
  <si>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</si>
  <si>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</si>
  <si>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2503
_____
12345</t>
  </si>
  <si>
    <t>7711
_____
362</t>
  </si>
  <si>
    <t>33753
_____
51589</t>
  </si>
  <si>
    <t>32980
_____
4873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</si>
  <si>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</si>
  <si>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</si>
  <si>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71, 73)</t>
  </si>
  <si>
    <t xml:space="preserve">
_____
14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</si>
  <si>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</si>
  <si>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</si>
  <si>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</si>
  <si>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</si>
  <si>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</si>
  <si>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</si>
  <si>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</si>
  <si>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</si>
  <si>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</si>
  <si>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</si>
  <si>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</si>
  <si>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на Газопровод низкого давления от точки подключения до границы земельного участка по адресу: г. Челябинск, жилой район Новосинеглазово, ул. Лесная, 35</t>
  </si>
  <si>
    <t>УТВЕРЖДАЮ:</t>
  </si>
  <si>
    <t>СОГЛАСОВАНО:</t>
  </si>
  <si>
    <t>________________/____________________/</t>
  </si>
  <si>
    <t>Составил:  _________________ /Инженер-сметчик   Романова Т.В./</t>
  </si>
  <si>
    <t>Проверил:  _________________ /Начальник ОТП  Петров А.Б./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</si>
</sst>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9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10" fillId="0" borderId="0" xfId="0" applyFont="1"/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1"/>
  <sheetViews>
    <sheetView showGridLines="0" tabSelected="1" topLeftCell="A109" workbookViewId="0">
      <selection activeCell="G3" sqref="G3:J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x14ac:dyDescent="0.2">
      <c r="A2" s="47" t="s">
        <v>376</v>
      </c>
      <c r="B2" s="47"/>
      <c r="G2" s="47" t="s">
        <v>377</v>
      </c>
    </row>
    <row r="5" spans="1:21" x14ac:dyDescent="0.2">
      <c r="A5" s="1" t="s">
        <v>378</v>
      </c>
    </row>
    <row r="6" spans="1:21" s="5" customFormat="1" ht="12" x14ac:dyDescent="0.2">
      <c r="A6" s="3"/>
      <c r="B6" s="4"/>
      <c r="C6" s="4"/>
      <c r="D6" s="4"/>
    </row>
    <row r="7" spans="1:21" s="5" customFormat="1" ht="12" x14ac:dyDescent="0.2">
      <c r="A7" s="6" t="s">
        <v>23</v>
      </c>
      <c r="B7" s="4"/>
      <c r="C7" s="4"/>
      <c r="D7" s="4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24</v>
      </c>
      <c r="B9" s="4"/>
      <c r="C9" s="4"/>
      <c r="D9" s="4"/>
    </row>
    <row r="10" spans="1:21" s="5" customFormat="1" ht="15" x14ac:dyDescent="0.25">
      <c r="A10" s="58" t="s">
        <v>25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1" s="5" customFormat="1" ht="12" x14ac:dyDescent="0.2">
      <c r="A11" s="59" t="s">
        <v>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1" s="5" customFormat="1" ht="12" x14ac:dyDescent="0.2">
      <c r="A12" s="59" t="s">
        <v>375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1" s="5" customFormat="1" ht="12" x14ac:dyDescent="0.2">
      <c r="A13" s="60" t="s">
        <v>26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s="5" customFormat="1" ht="12" x14ac:dyDescent="0.2"/>
    <row r="15" spans="1:21" s="5" customFormat="1" ht="12" x14ac:dyDescent="0.2">
      <c r="G15" s="54" t="s">
        <v>16</v>
      </c>
      <c r="H15" s="55"/>
      <c r="I15" s="56"/>
      <c r="J15" s="54" t="s">
        <v>17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6"/>
    </row>
    <row r="16" spans="1:21" s="5" customFormat="1" x14ac:dyDescent="0.2">
      <c r="D16" s="3" t="s">
        <v>1</v>
      </c>
      <c r="G16" s="48">
        <f>27550/1000</f>
        <v>27.55</v>
      </c>
      <c r="H16" s="49"/>
      <c r="I16" s="7" t="s">
        <v>2</v>
      </c>
      <c r="J16" s="50">
        <f>174251/1000</f>
        <v>174.251</v>
      </c>
      <c r="K16" s="51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</row>
    <row r="17" spans="1:26" s="5" customFormat="1" x14ac:dyDescent="0.2">
      <c r="D17" s="9" t="s">
        <v>19</v>
      </c>
      <c r="F17" s="10"/>
      <c r="G17" s="48">
        <f>0/1000</f>
        <v>0</v>
      </c>
      <c r="H17" s="49"/>
      <c r="I17" s="7" t="s">
        <v>2</v>
      </c>
      <c r="J17" s="50">
        <f>0/1000</f>
        <v>0</v>
      </c>
      <c r="K17" s="51"/>
      <c r="L17" s="8"/>
      <c r="M17" s="8"/>
      <c r="N17" s="8"/>
      <c r="O17" s="8"/>
      <c r="P17" s="8"/>
      <c r="Q17" s="8"/>
      <c r="R17" s="8"/>
      <c r="S17" s="8"/>
      <c r="T17" s="8"/>
      <c r="U17" s="7" t="s">
        <v>2</v>
      </c>
    </row>
    <row r="18" spans="1:26" s="5" customFormat="1" x14ac:dyDescent="0.2">
      <c r="D18" s="9" t="s">
        <v>20</v>
      </c>
      <c r="F18" s="10"/>
      <c r="G18" s="48">
        <f>397/1000</f>
        <v>0.39700000000000002</v>
      </c>
      <c r="H18" s="49"/>
      <c r="I18" s="7" t="s">
        <v>2</v>
      </c>
      <c r="J18" s="50">
        <f>2263/1000</f>
        <v>2.2629999999999999</v>
      </c>
      <c r="K18" s="51"/>
      <c r="L18" s="8"/>
      <c r="M18" s="8"/>
      <c r="N18" s="8"/>
      <c r="O18" s="8"/>
      <c r="P18" s="8"/>
      <c r="Q18" s="8"/>
      <c r="R18" s="8"/>
      <c r="S18" s="8"/>
      <c r="T18" s="8"/>
      <c r="U18" s="7" t="s">
        <v>2</v>
      </c>
    </row>
    <row r="19" spans="1:26" s="5" customFormat="1" x14ac:dyDescent="0.2">
      <c r="D19" s="3" t="s">
        <v>3</v>
      </c>
      <c r="G19" s="48">
        <f>(V19+V20)/1000</f>
        <v>0.24161000000000002</v>
      </c>
      <c r="H19" s="49"/>
      <c r="I19" s="7" t="s">
        <v>4</v>
      </c>
      <c r="J19" s="50">
        <f>(W19+W20)/1000</f>
        <v>0.24161000000000002</v>
      </c>
      <c r="K19" s="51"/>
      <c r="L19" s="8"/>
      <c r="M19" s="8"/>
      <c r="N19" s="8"/>
      <c r="O19" s="8"/>
      <c r="P19" s="8"/>
      <c r="Q19" s="8"/>
      <c r="R19" s="8"/>
      <c r="S19" s="8"/>
      <c r="T19" s="8"/>
      <c r="U19" s="7" t="s">
        <v>4</v>
      </c>
      <c r="V19" s="11">
        <v>217.36</v>
      </c>
      <c r="W19" s="12">
        <v>217.36</v>
      </c>
      <c r="X19" s="25">
        <v>2865</v>
      </c>
      <c r="Y19" s="25">
        <v>3156</v>
      </c>
      <c r="Z19" s="25">
        <v>1835</v>
      </c>
    </row>
    <row r="20" spans="1:26" s="5" customFormat="1" x14ac:dyDescent="0.2">
      <c r="D20" s="3" t="s">
        <v>5</v>
      </c>
      <c r="G20" s="48">
        <f>2865/1000</f>
        <v>2.8650000000000002</v>
      </c>
      <c r="H20" s="49"/>
      <c r="I20" s="7" t="s">
        <v>2</v>
      </c>
      <c r="J20" s="50">
        <f>38626/1000</f>
        <v>38.625999999999998</v>
      </c>
      <c r="K20" s="51"/>
      <c r="L20" s="8"/>
      <c r="M20" s="8"/>
      <c r="N20" s="8"/>
      <c r="O20" s="8"/>
      <c r="P20" s="8"/>
      <c r="Q20" s="8"/>
      <c r="R20" s="8"/>
      <c r="S20" s="8"/>
      <c r="T20" s="8"/>
      <c r="U20" s="7" t="s">
        <v>2</v>
      </c>
      <c r="V20" s="11">
        <v>24.25</v>
      </c>
      <c r="W20" s="12">
        <v>24.25</v>
      </c>
      <c r="X20" s="26">
        <v>38626</v>
      </c>
      <c r="Y20" s="26">
        <v>36178</v>
      </c>
      <c r="Z20" s="26">
        <v>19737</v>
      </c>
    </row>
    <row r="21" spans="1:26" s="5" customFormat="1" ht="12" x14ac:dyDescent="0.2">
      <c r="F21" s="4"/>
      <c r="G21" s="13"/>
      <c r="H21" s="13"/>
      <c r="I21" s="1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/>
    </row>
    <row r="22" spans="1:26" s="5" customFormat="1" ht="12" x14ac:dyDescent="0.2">
      <c r="B22" s="4"/>
      <c r="C22" s="4"/>
      <c r="D22" s="4"/>
      <c r="F22" s="10"/>
      <c r="G22" s="16"/>
      <c r="H22" s="16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7"/>
    </row>
    <row r="23" spans="1:26" s="5" customFormat="1" ht="12" x14ac:dyDescent="0.2">
      <c r="A23" s="32" t="s">
        <v>27</v>
      </c>
    </row>
    <row r="24" spans="1:26" s="5" customFormat="1" thickBot="1" x14ac:dyDescent="0.25">
      <c r="A24" s="19"/>
    </row>
    <row r="25" spans="1:26" s="21" customFormat="1" ht="27" customHeight="1" thickBot="1" x14ac:dyDescent="0.25">
      <c r="A25" s="57" t="s">
        <v>6</v>
      </c>
      <c r="B25" s="57" t="s">
        <v>7</v>
      </c>
      <c r="C25" s="57" t="s">
        <v>8</v>
      </c>
      <c r="D25" s="53" t="s">
        <v>9</v>
      </c>
      <c r="E25" s="53"/>
      <c r="F25" s="53"/>
      <c r="G25" s="53" t="s">
        <v>10</v>
      </c>
      <c r="H25" s="53"/>
      <c r="I25" s="53"/>
      <c r="J25" s="53" t="s">
        <v>11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6" s="21" customFormat="1" ht="22.5" customHeight="1" thickBot="1" x14ac:dyDescent="0.25">
      <c r="A26" s="57"/>
      <c r="B26" s="57"/>
      <c r="C26" s="57"/>
      <c r="D26" s="52" t="s">
        <v>0</v>
      </c>
      <c r="E26" s="20" t="s">
        <v>12</v>
      </c>
      <c r="F26" s="20" t="s">
        <v>13</v>
      </c>
      <c r="G26" s="52" t="s">
        <v>0</v>
      </c>
      <c r="H26" s="20" t="s">
        <v>12</v>
      </c>
      <c r="I26" s="20" t="s">
        <v>13</v>
      </c>
      <c r="J26" s="52" t="s">
        <v>0</v>
      </c>
      <c r="K26" s="20" t="s">
        <v>12</v>
      </c>
      <c r="L26" s="20"/>
      <c r="M26" s="20"/>
      <c r="N26" s="20"/>
      <c r="O26" s="20"/>
      <c r="P26" s="20"/>
      <c r="Q26" s="20"/>
      <c r="R26" s="20"/>
      <c r="S26" s="20"/>
      <c r="T26" s="20"/>
      <c r="U26" s="20" t="s">
        <v>13</v>
      </c>
    </row>
    <row r="27" spans="1:26" s="21" customFormat="1" ht="22.5" customHeight="1" thickBot="1" x14ac:dyDescent="0.25">
      <c r="A27" s="57"/>
      <c r="B27" s="57"/>
      <c r="C27" s="57"/>
      <c r="D27" s="52"/>
      <c r="E27" s="20" t="s">
        <v>14</v>
      </c>
      <c r="F27" s="20" t="s">
        <v>15</v>
      </c>
      <c r="G27" s="52"/>
      <c r="H27" s="20" t="s">
        <v>14</v>
      </c>
      <c r="I27" s="20" t="s">
        <v>15</v>
      </c>
      <c r="J27" s="52"/>
      <c r="K27" s="20" t="s">
        <v>14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15</v>
      </c>
    </row>
    <row r="28" spans="1:26" s="4" customFormat="1" x14ac:dyDescent="0.2">
      <c r="A28" s="33">
        <v>1</v>
      </c>
      <c r="B28" s="33">
        <v>2</v>
      </c>
      <c r="C28" s="33">
        <v>3</v>
      </c>
      <c r="D28" s="34">
        <v>4</v>
      </c>
      <c r="E28" s="33">
        <v>5</v>
      </c>
      <c r="F28" s="33">
        <v>6</v>
      </c>
      <c r="G28" s="34">
        <v>7</v>
      </c>
      <c r="H28" s="33">
        <v>8</v>
      </c>
      <c r="I28" s="33">
        <v>9</v>
      </c>
      <c r="J28" s="34">
        <v>10</v>
      </c>
      <c r="K28" s="33">
        <v>11</v>
      </c>
      <c r="L28" s="33"/>
      <c r="M28" s="33"/>
      <c r="N28" s="33"/>
      <c r="O28" s="33"/>
      <c r="P28" s="33"/>
      <c r="Q28" s="33"/>
      <c r="R28" s="33"/>
      <c r="S28" s="33"/>
      <c r="T28" s="33"/>
      <c r="U28" s="33">
        <v>12</v>
      </c>
    </row>
    <row r="29" spans="1:26" s="22" customFormat="1" ht="21" customHeight="1" x14ac:dyDescent="0.2">
      <c r="A29" s="61" t="s">
        <v>28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6" s="22" customFormat="1" ht="84" x14ac:dyDescent="0.2">
      <c r="A30" s="35">
        <v>1</v>
      </c>
      <c r="B30" s="36" t="s">
        <v>29</v>
      </c>
      <c r="C30" s="37" t="s">
        <v>30</v>
      </c>
      <c r="D30" s="38">
        <v>532.16</v>
      </c>
      <c r="E30" s="39"/>
      <c r="F30" s="38" t="s">
        <v>31</v>
      </c>
      <c r="G30" s="38">
        <v>1</v>
      </c>
      <c r="H30" s="38"/>
      <c r="I30" s="38">
        <v>1</v>
      </c>
      <c r="J30" s="38">
        <v>11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 t="s">
        <v>32</v>
      </c>
    </row>
    <row r="31" spans="1:26" s="22" customFormat="1" ht="84" x14ac:dyDescent="0.2">
      <c r="A31" s="35">
        <v>2</v>
      </c>
      <c r="B31" s="36" t="s">
        <v>33</v>
      </c>
      <c r="C31" s="37" t="s">
        <v>30</v>
      </c>
      <c r="D31" s="38">
        <v>532.16</v>
      </c>
      <c r="E31" s="39"/>
      <c r="F31" s="38" t="s">
        <v>31</v>
      </c>
      <c r="G31" s="38">
        <v>1</v>
      </c>
      <c r="H31" s="38"/>
      <c r="I31" s="38">
        <v>1</v>
      </c>
      <c r="J31" s="38">
        <v>11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 t="s">
        <v>32</v>
      </c>
    </row>
    <row r="32" spans="1:26" s="22" customFormat="1" ht="48" x14ac:dyDescent="0.2">
      <c r="A32" s="35">
        <v>3</v>
      </c>
      <c r="B32" s="36" t="s">
        <v>34</v>
      </c>
      <c r="C32" s="37" t="s">
        <v>35</v>
      </c>
      <c r="D32" s="38">
        <v>551.21</v>
      </c>
      <c r="E32" s="39">
        <v>551.21</v>
      </c>
      <c r="F32" s="38"/>
      <c r="G32" s="38">
        <v>58</v>
      </c>
      <c r="H32" s="38">
        <v>58</v>
      </c>
      <c r="I32" s="38"/>
      <c r="J32" s="38">
        <v>780</v>
      </c>
      <c r="K32" s="39">
        <v>780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s="22" customFormat="1" ht="48" x14ac:dyDescent="0.2">
      <c r="A33" s="40">
        <v>4</v>
      </c>
      <c r="B33" s="41" t="s">
        <v>36</v>
      </c>
      <c r="C33" s="42" t="s">
        <v>35</v>
      </c>
      <c r="D33" s="43">
        <v>5533.12</v>
      </c>
      <c r="E33" s="44" t="s">
        <v>37</v>
      </c>
      <c r="F33" s="43" t="s">
        <v>38</v>
      </c>
      <c r="G33" s="43">
        <v>581</v>
      </c>
      <c r="H33" s="43" t="s">
        <v>39</v>
      </c>
      <c r="I33" s="43" t="s">
        <v>40</v>
      </c>
      <c r="J33" s="43">
        <v>5228</v>
      </c>
      <c r="K33" s="44" t="s">
        <v>41</v>
      </c>
      <c r="L33" s="44"/>
      <c r="M33" s="44"/>
      <c r="N33" s="44"/>
      <c r="O33" s="44"/>
      <c r="P33" s="44"/>
      <c r="Q33" s="44"/>
      <c r="R33" s="44"/>
      <c r="S33" s="44"/>
      <c r="T33" s="44"/>
      <c r="U33" s="44" t="s">
        <v>42</v>
      </c>
    </row>
    <row r="34" spans="1:21" s="22" customFormat="1" ht="21" customHeight="1" x14ac:dyDescent="0.2">
      <c r="A34" s="61" t="s">
        <v>43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 s="22" customFormat="1" ht="60" x14ac:dyDescent="0.2">
      <c r="A35" s="35">
        <v>5</v>
      </c>
      <c r="B35" s="36" t="s">
        <v>44</v>
      </c>
      <c r="C35" s="37" t="s">
        <v>45</v>
      </c>
      <c r="D35" s="38">
        <v>1163.48</v>
      </c>
      <c r="E35" s="39">
        <v>1163.48</v>
      </c>
      <c r="F35" s="38"/>
      <c r="G35" s="38">
        <v>24</v>
      </c>
      <c r="H35" s="38">
        <v>24</v>
      </c>
      <c r="I35" s="38"/>
      <c r="J35" s="38">
        <v>329</v>
      </c>
      <c r="K35" s="39">
        <v>329</v>
      </c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s="22" customFormat="1" ht="60" x14ac:dyDescent="0.2">
      <c r="A36" s="35">
        <v>6</v>
      </c>
      <c r="B36" s="36" t="s">
        <v>46</v>
      </c>
      <c r="C36" s="37" t="s">
        <v>47</v>
      </c>
      <c r="D36" s="38">
        <v>1518.44</v>
      </c>
      <c r="E36" s="39">
        <v>1518.44</v>
      </c>
      <c r="F36" s="38"/>
      <c r="G36" s="38">
        <v>36</v>
      </c>
      <c r="H36" s="38">
        <v>36</v>
      </c>
      <c r="I36" s="38"/>
      <c r="J36" s="38">
        <v>491</v>
      </c>
      <c r="K36" s="39">
        <v>491</v>
      </c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1" s="22" customFormat="1" ht="60" x14ac:dyDescent="0.2">
      <c r="A37" s="35">
        <v>7</v>
      </c>
      <c r="B37" s="36" t="s">
        <v>48</v>
      </c>
      <c r="C37" s="37" t="s">
        <v>49</v>
      </c>
      <c r="D37" s="38">
        <v>2445.2800000000002</v>
      </c>
      <c r="E37" s="39">
        <v>2445.2800000000002</v>
      </c>
      <c r="F37" s="38"/>
      <c r="G37" s="38">
        <v>196</v>
      </c>
      <c r="H37" s="38">
        <v>196</v>
      </c>
      <c r="I37" s="38"/>
      <c r="J37" s="38">
        <v>2637</v>
      </c>
      <c r="K37" s="39">
        <v>2637</v>
      </c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1:21" s="22" customFormat="1" ht="84" x14ac:dyDescent="0.2">
      <c r="A38" s="35">
        <v>8</v>
      </c>
      <c r="B38" s="36" t="s">
        <v>50</v>
      </c>
      <c r="C38" s="37" t="s">
        <v>51</v>
      </c>
      <c r="D38" s="38">
        <v>2981.85</v>
      </c>
      <c r="E38" s="39">
        <v>106</v>
      </c>
      <c r="F38" s="38" t="s">
        <v>52</v>
      </c>
      <c r="G38" s="38">
        <v>14</v>
      </c>
      <c r="H38" s="38"/>
      <c r="I38" s="38" t="s">
        <v>53</v>
      </c>
      <c r="J38" s="38">
        <v>88</v>
      </c>
      <c r="K38" s="39">
        <v>7</v>
      </c>
      <c r="L38" s="39"/>
      <c r="M38" s="39"/>
      <c r="N38" s="39"/>
      <c r="O38" s="39"/>
      <c r="P38" s="39"/>
      <c r="Q38" s="39"/>
      <c r="R38" s="39"/>
      <c r="S38" s="39"/>
      <c r="T38" s="39"/>
      <c r="U38" s="39" t="s">
        <v>54</v>
      </c>
    </row>
    <row r="39" spans="1:21" s="22" customFormat="1" ht="72" x14ac:dyDescent="0.2">
      <c r="A39" s="35">
        <v>9</v>
      </c>
      <c r="B39" s="36" t="s">
        <v>55</v>
      </c>
      <c r="C39" s="37" t="s">
        <v>56</v>
      </c>
      <c r="D39" s="38">
        <v>1163.48</v>
      </c>
      <c r="E39" s="39">
        <v>1163.48</v>
      </c>
      <c r="F39" s="38"/>
      <c r="G39" s="38">
        <v>4</v>
      </c>
      <c r="H39" s="38">
        <v>4</v>
      </c>
      <c r="I39" s="38"/>
      <c r="J39" s="38">
        <v>55</v>
      </c>
      <c r="K39" s="39">
        <v>55</v>
      </c>
      <c r="L39" s="39"/>
      <c r="M39" s="39"/>
      <c r="N39" s="39"/>
      <c r="O39" s="39"/>
      <c r="P39" s="39"/>
      <c r="Q39" s="39"/>
      <c r="R39" s="39"/>
      <c r="S39" s="39"/>
      <c r="T39" s="39"/>
      <c r="U39" s="39"/>
    </row>
    <row r="40" spans="1:21" s="22" customFormat="1" ht="84" x14ac:dyDescent="0.2">
      <c r="A40" s="35">
        <v>10</v>
      </c>
      <c r="B40" s="36" t="s">
        <v>57</v>
      </c>
      <c r="C40" s="37" t="s">
        <v>58</v>
      </c>
      <c r="D40" s="38">
        <v>3765.55</v>
      </c>
      <c r="E40" s="39">
        <v>133.80000000000001</v>
      </c>
      <c r="F40" s="38" t="s">
        <v>59</v>
      </c>
      <c r="G40" s="38">
        <v>26</v>
      </c>
      <c r="H40" s="38">
        <v>1</v>
      </c>
      <c r="I40" s="38" t="s">
        <v>60</v>
      </c>
      <c r="J40" s="38">
        <v>166</v>
      </c>
      <c r="K40" s="39">
        <v>13</v>
      </c>
      <c r="L40" s="39"/>
      <c r="M40" s="39"/>
      <c r="N40" s="39"/>
      <c r="O40" s="39"/>
      <c r="P40" s="39"/>
      <c r="Q40" s="39"/>
      <c r="R40" s="39"/>
      <c r="S40" s="39"/>
      <c r="T40" s="39"/>
      <c r="U40" s="39" t="s">
        <v>61</v>
      </c>
    </row>
    <row r="41" spans="1:21" s="22" customFormat="1" ht="72" x14ac:dyDescent="0.2">
      <c r="A41" s="35">
        <v>11</v>
      </c>
      <c r="B41" s="36" t="s">
        <v>62</v>
      </c>
      <c r="C41" s="37" t="s">
        <v>63</v>
      </c>
      <c r="D41" s="38">
        <v>1518.44</v>
      </c>
      <c r="E41" s="39">
        <v>1518.44</v>
      </c>
      <c r="F41" s="38"/>
      <c r="G41" s="38">
        <v>8</v>
      </c>
      <c r="H41" s="38">
        <v>8</v>
      </c>
      <c r="I41" s="38"/>
      <c r="J41" s="38">
        <v>107</v>
      </c>
      <c r="K41" s="39">
        <v>107</v>
      </c>
      <c r="L41" s="39"/>
      <c r="M41" s="39"/>
      <c r="N41" s="39"/>
      <c r="O41" s="39"/>
      <c r="P41" s="39"/>
      <c r="Q41" s="39"/>
      <c r="R41" s="39"/>
      <c r="S41" s="39"/>
      <c r="T41" s="39"/>
      <c r="U41" s="39"/>
    </row>
    <row r="42" spans="1:21" s="22" customFormat="1" ht="84" x14ac:dyDescent="0.2">
      <c r="A42" s="35">
        <v>12</v>
      </c>
      <c r="B42" s="36" t="s">
        <v>64</v>
      </c>
      <c r="C42" s="37" t="s">
        <v>65</v>
      </c>
      <c r="D42" s="38">
        <v>4775.4399999999996</v>
      </c>
      <c r="E42" s="39">
        <v>169.89</v>
      </c>
      <c r="F42" s="38" t="s">
        <v>66</v>
      </c>
      <c r="G42" s="38">
        <v>62</v>
      </c>
      <c r="H42" s="38">
        <v>2</v>
      </c>
      <c r="I42" s="38" t="s">
        <v>67</v>
      </c>
      <c r="J42" s="38">
        <v>393</v>
      </c>
      <c r="K42" s="39">
        <v>30</v>
      </c>
      <c r="L42" s="39"/>
      <c r="M42" s="39"/>
      <c r="N42" s="39"/>
      <c r="O42" s="39"/>
      <c r="P42" s="39"/>
      <c r="Q42" s="39"/>
      <c r="R42" s="39"/>
      <c r="S42" s="39"/>
      <c r="T42" s="39"/>
      <c r="U42" s="39" t="s">
        <v>68</v>
      </c>
    </row>
    <row r="43" spans="1:21" s="22" customFormat="1" ht="72" x14ac:dyDescent="0.2">
      <c r="A43" s="35">
        <v>13</v>
      </c>
      <c r="B43" s="36" t="s">
        <v>69</v>
      </c>
      <c r="C43" s="37" t="s">
        <v>70</v>
      </c>
      <c r="D43" s="38">
        <v>2445.2800000000002</v>
      </c>
      <c r="E43" s="39">
        <v>2445.2800000000002</v>
      </c>
      <c r="F43" s="38"/>
      <c r="G43" s="38">
        <v>24</v>
      </c>
      <c r="H43" s="38">
        <v>24</v>
      </c>
      <c r="I43" s="38"/>
      <c r="J43" s="38">
        <v>323</v>
      </c>
      <c r="K43" s="39">
        <v>323</v>
      </c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1" s="22" customFormat="1" ht="60" x14ac:dyDescent="0.2">
      <c r="A44" s="35">
        <v>14</v>
      </c>
      <c r="B44" s="36" t="s">
        <v>71</v>
      </c>
      <c r="C44" s="37" t="s">
        <v>72</v>
      </c>
      <c r="D44" s="38">
        <v>144.41</v>
      </c>
      <c r="E44" s="39">
        <v>105.37</v>
      </c>
      <c r="F44" s="38" t="s">
        <v>73</v>
      </c>
      <c r="G44" s="38">
        <v>23</v>
      </c>
      <c r="H44" s="38">
        <v>17</v>
      </c>
      <c r="I44" s="38" t="s">
        <v>74</v>
      </c>
      <c r="J44" s="38">
        <v>257</v>
      </c>
      <c r="K44" s="39">
        <v>227</v>
      </c>
      <c r="L44" s="39"/>
      <c r="M44" s="39"/>
      <c r="N44" s="39"/>
      <c r="O44" s="39"/>
      <c r="P44" s="39"/>
      <c r="Q44" s="39"/>
      <c r="R44" s="39"/>
      <c r="S44" s="39"/>
      <c r="T44" s="39"/>
      <c r="U44" s="39" t="s">
        <v>75</v>
      </c>
    </row>
    <row r="45" spans="1:21" s="22" customFormat="1" ht="60" x14ac:dyDescent="0.2">
      <c r="A45" s="35">
        <v>15</v>
      </c>
      <c r="B45" s="36" t="s">
        <v>76</v>
      </c>
      <c r="C45" s="37" t="s">
        <v>77</v>
      </c>
      <c r="D45" s="38">
        <v>921.46</v>
      </c>
      <c r="E45" s="39">
        <v>921.46</v>
      </c>
      <c r="F45" s="38"/>
      <c r="G45" s="38">
        <v>32</v>
      </c>
      <c r="H45" s="38">
        <v>32</v>
      </c>
      <c r="I45" s="38"/>
      <c r="J45" s="38">
        <v>435</v>
      </c>
      <c r="K45" s="39">
        <v>435</v>
      </c>
      <c r="L45" s="39"/>
      <c r="M45" s="39"/>
      <c r="N45" s="39"/>
      <c r="O45" s="39"/>
      <c r="P45" s="39"/>
      <c r="Q45" s="39"/>
      <c r="R45" s="39"/>
      <c r="S45" s="39"/>
      <c r="T45" s="39"/>
      <c r="U45" s="39"/>
    </row>
    <row r="46" spans="1:21" s="22" customFormat="1" ht="72" x14ac:dyDescent="0.2">
      <c r="A46" s="35">
        <v>16</v>
      </c>
      <c r="B46" s="36" t="s">
        <v>78</v>
      </c>
      <c r="C46" s="37" t="s">
        <v>79</v>
      </c>
      <c r="D46" s="38">
        <v>921.46</v>
      </c>
      <c r="E46" s="39">
        <v>921.46</v>
      </c>
      <c r="F46" s="38"/>
      <c r="G46" s="38">
        <v>152</v>
      </c>
      <c r="H46" s="38">
        <v>152</v>
      </c>
      <c r="I46" s="38"/>
      <c r="J46" s="38">
        <v>2050</v>
      </c>
      <c r="K46" s="39">
        <v>2050</v>
      </c>
      <c r="L46" s="39"/>
      <c r="M46" s="39"/>
      <c r="N46" s="39"/>
      <c r="O46" s="39"/>
      <c r="P46" s="39"/>
      <c r="Q46" s="39"/>
      <c r="R46" s="39"/>
      <c r="S46" s="39"/>
      <c r="T46" s="39"/>
      <c r="U46" s="39"/>
    </row>
    <row r="47" spans="1:21" s="22" customFormat="1" ht="48" x14ac:dyDescent="0.2">
      <c r="A47" s="35">
        <v>17</v>
      </c>
      <c r="B47" s="36" t="s">
        <v>80</v>
      </c>
      <c r="C47" s="37" t="s">
        <v>81</v>
      </c>
      <c r="D47" s="38">
        <v>117</v>
      </c>
      <c r="E47" s="39" t="s">
        <v>82</v>
      </c>
      <c r="F47" s="38"/>
      <c r="G47" s="38">
        <v>2780</v>
      </c>
      <c r="H47" s="38" t="s">
        <v>83</v>
      </c>
      <c r="I47" s="38"/>
      <c r="J47" s="38">
        <v>8261</v>
      </c>
      <c r="K47" s="39" t="s">
        <v>84</v>
      </c>
      <c r="L47" s="39"/>
      <c r="M47" s="39"/>
      <c r="N47" s="39"/>
      <c r="O47" s="39"/>
      <c r="P47" s="39"/>
      <c r="Q47" s="39"/>
      <c r="R47" s="39"/>
      <c r="S47" s="39"/>
      <c r="T47" s="39"/>
      <c r="U47" s="39"/>
    </row>
    <row r="48" spans="1:21" s="22" customFormat="1" ht="72" x14ac:dyDescent="0.2">
      <c r="A48" s="35">
        <v>18</v>
      </c>
      <c r="B48" s="36" t="s">
        <v>85</v>
      </c>
      <c r="C48" s="37" t="s">
        <v>86</v>
      </c>
      <c r="D48" s="38">
        <v>739.81</v>
      </c>
      <c r="E48" s="39"/>
      <c r="F48" s="38" t="s">
        <v>87</v>
      </c>
      <c r="G48" s="38">
        <v>13</v>
      </c>
      <c r="H48" s="38"/>
      <c r="I48" s="38" t="s">
        <v>88</v>
      </c>
      <c r="J48" s="38">
        <v>113</v>
      </c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 t="s">
        <v>89</v>
      </c>
    </row>
    <row r="49" spans="1:21" s="22" customFormat="1" ht="48" x14ac:dyDescent="0.2">
      <c r="A49" s="35">
        <v>19</v>
      </c>
      <c r="B49" s="36" t="s">
        <v>90</v>
      </c>
      <c r="C49" s="37" t="s">
        <v>91</v>
      </c>
      <c r="D49" s="38">
        <v>399.93</v>
      </c>
      <c r="E49" s="39">
        <v>161.27000000000001</v>
      </c>
      <c r="F49" s="38" t="s">
        <v>92</v>
      </c>
      <c r="G49" s="38">
        <v>70</v>
      </c>
      <c r="H49" s="38">
        <v>28</v>
      </c>
      <c r="I49" s="38" t="s">
        <v>93</v>
      </c>
      <c r="J49" s="38">
        <v>657</v>
      </c>
      <c r="K49" s="39">
        <v>378</v>
      </c>
      <c r="L49" s="39"/>
      <c r="M49" s="39"/>
      <c r="N49" s="39"/>
      <c r="O49" s="39"/>
      <c r="P49" s="39"/>
      <c r="Q49" s="39"/>
      <c r="R49" s="39"/>
      <c r="S49" s="39"/>
      <c r="T49" s="39"/>
      <c r="U49" s="39" t="s">
        <v>94</v>
      </c>
    </row>
    <row r="50" spans="1:21" s="22" customFormat="1" ht="60" x14ac:dyDescent="0.2">
      <c r="A50" s="35">
        <v>20</v>
      </c>
      <c r="B50" s="36" t="s">
        <v>95</v>
      </c>
      <c r="C50" s="37" t="s">
        <v>96</v>
      </c>
      <c r="D50" s="38">
        <v>4.9800000000000004</v>
      </c>
      <c r="E50" s="39"/>
      <c r="F50" s="38">
        <v>4.9800000000000004</v>
      </c>
      <c r="G50" s="38">
        <v>210</v>
      </c>
      <c r="H50" s="38"/>
      <c r="I50" s="38">
        <v>210</v>
      </c>
      <c r="J50" s="38">
        <v>1548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>
        <v>1548</v>
      </c>
    </row>
    <row r="51" spans="1:21" s="22" customFormat="1" ht="36" x14ac:dyDescent="0.2">
      <c r="A51" s="35">
        <v>21</v>
      </c>
      <c r="B51" s="36" t="s">
        <v>97</v>
      </c>
      <c r="C51" s="37" t="s">
        <v>98</v>
      </c>
      <c r="D51" s="38">
        <v>398.5</v>
      </c>
      <c r="E51" s="39" t="s">
        <v>99</v>
      </c>
      <c r="F51" s="38" t="s">
        <v>100</v>
      </c>
      <c r="G51" s="38">
        <v>9</v>
      </c>
      <c r="H51" s="38">
        <v>1</v>
      </c>
      <c r="I51" s="38" t="s">
        <v>101</v>
      </c>
      <c r="J51" s="38">
        <v>74</v>
      </c>
      <c r="K51" s="39" t="s">
        <v>102</v>
      </c>
      <c r="L51" s="39"/>
      <c r="M51" s="39"/>
      <c r="N51" s="39"/>
      <c r="O51" s="39"/>
      <c r="P51" s="39"/>
      <c r="Q51" s="39"/>
      <c r="R51" s="39"/>
      <c r="S51" s="39"/>
      <c r="T51" s="39"/>
      <c r="U51" s="39" t="s">
        <v>103</v>
      </c>
    </row>
    <row r="52" spans="1:21" s="22" customFormat="1" ht="72" x14ac:dyDescent="0.2">
      <c r="A52" s="35">
        <v>22</v>
      </c>
      <c r="B52" s="36" t="s">
        <v>104</v>
      </c>
      <c r="C52" s="37" t="s">
        <v>96</v>
      </c>
      <c r="D52" s="38">
        <v>8.33</v>
      </c>
      <c r="E52" s="39"/>
      <c r="F52" s="38">
        <v>8.33</v>
      </c>
      <c r="G52" s="38">
        <v>351</v>
      </c>
      <c r="H52" s="38"/>
      <c r="I52" s="38">
        <v>351</v>
      </c>
      <c r="J52" s="38">
        <v>1648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>
        <v>1648</v>
      </c>
    </row>
    <row r="53" spans="1:21" s="22" customFormat="1" ht="60" x14ac:dyDescent="0.2">
      <c r="A53" s="40">
        <v>23</v>
      </c>
      <c r="B53" s="41" t="s">
        <v>105</v>
      </c>
      <c r="C53" s="42" t="s">
        <v>106</v>
      </c>
      <c r="D53" s="43">
        <v>467.82</v>
      </c>
      <c r="E53" s="44" t="s">
        <v>107</v>
      </c>
      <c r="F53" s="43" t="s">
        <v>108</v>
      </c>
      <c r="G53" s="43">
        <v>329</v>
      </c>
      <c r="H53" s="43" t="s">
        <v>109</v>
      </c>
      <c r="I53" s="43" t="s">
        <v>110</v>
      </c>
      <c r="J53" s="43">
        <v>3530</v>
      </c>
      <c r="K53" s="44" t="s">
        <v>111</v>
      </c>
      <c r="L53" s="44"/>
      <c r="M53" s="44"/>
      <c r="N53" s="44"/>
      <c r="O53" s="44"/>
      <c r="P53" s="44"/>
      <c r="Q53" s="44"/>
      <c r="R53" s="44"/>
      <c r="S53" s="44"/>
      <c r="T53" s="44"/>
      <c r="U53" s="44" t="s">
        <v>112</v>
      </c>
    </row>
    <row r="54" spans="1:21" s="22" customFormat="1" ht="21" customHeight="1" x14ac:dyDescent="0.2">
      <c r="A54" s="61" t="s">
        <v>113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</row>
    <row r="55" spans="1:21" s="22" customFormat="1" ht="17.850000000000001" customHeight="1" x14ac:dyDescent="0.2">
      <c r="A55" s="63" t="s">
        <v>114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22" customFormat="1" ht="72" x14ac:dyDescent="0.2">
      <c r="A56" s="35">
        <v>24</v>
      </c>
      <c r="B56" s="36" t="s">
        <v>115</v>
      </c>
      <c r="C56" s="37" t="s">
        <v>116</v>
      </c>
      <c r="D56" s="38">
        <v>152.57</v>
      </c>
      <c r="E56" s="39" t="s">
        <v>117</v>
      </c>
      <c r="F56" s="38">
        <v>70.58</v>
      </c>
      <c r="G56" s="38">
        <v>19</v>
      </c>
      <c r="H56" s="38">
        <v>10</v>
      </c>
      <c r="I56" s="38">
        <v>9</v>
      </c>
      <c r="J56" s="38">
        <v>146</v>
      </c>
      <c r="K56" s="39" t="s">
        <v>118</v>
      </c>
      <c r="L56" s="39"/>
      <c r="M56" s="39"/>
      <c r="N56" s="39"/>
      <c r="O56" s="39"/>
      <c r="P56" s="39"/>
      <c r="Q56" s="39"/>
      <c r="R56" s="39"/>
      <c r="S56" s="39"/>
      <c r="T56" s="39"/>
      <c r="U56" s="39">
        <v>15</v>
      </c>
    </row>
    <row r="57" spans="1:21" s="22" customFormat="1" ht="60" x14ac:dyDescent="0.2">
      <c r="A57" s="35">
        <v>25</v>
      </c>
      <c r="B57" s="36" t="s">
        <v>119</v>
      </c>
      <c r="C57" s="37">
        <v>23</v>
      </c>
      <c r="D57" s="38">
        <v>32.47</v>
      </c>
      <c r="E57" s="39" t="s">
        <v>120</v>
      </c>
      <c r="F57" s="38"/>
      <c r="G57" s="38">
        <v>747</v>
      </c>
      <c r="H57" s="38" t="s">
        <v>121</v>
      </c>
      <c r="I57" s="38"/>
      <c r="J57" s="38">
        <v>2916</v>
      </c>
      <c r="K57" s="39" t="s">
        <v>122</v>
      </c>
      <c r="L57" s="39"/>
      <c r="M57" s="39"/>
      <c r="N57" s="39"/>
      <c r="O57" s="39"/>
      <c r="P57" s="39"/>
      <c r="Q57" s="39"/>
      <c r="R57" s="39"/>
      <c r="S57" s="39"/>
      <c r="T57" s="39"/>
      <c r="U57" s="39"/>
    </row>
    <row r="58" spans="1:21" s="22" customFormat="1" ht="17.850000000000001" customHeight="1" x14ac:dyDescent="0.2">
      <c r="A58" s="63" t="s">
        <v>123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</row>
    <row r="59" spans="1:21" s="22" customFormat="1" ht="48" x14ac:dyDescent="0.2">
      <c r="A59" s="35">
        <v>26</v>
      </c>
      <c r="B59" s="36" t="s">
        <v>124</v>
      </c>
      <c r="C59" s="37">
        <v>1</v>
      </c>
      <c r="D59" s="38">
        <v>1595.71</v>
      </c>
      <c r="E59" s="39">
        <v>337.21</v>
      </c>
      <c r="F59" s="38" t="s">
        <v>125</v>
      </c>
      <c r="G59" s="38">
        <v>1596</v>
      </c>
      <c r="H59" s="38">
        <v>337</v>
      </c>
      <c r="I59" s="38" t="s">
        <v>126</v>
      </c>
      <c r="J59" s="38">
        <v>11680</v>
      </c>
      <c r="K59" s="39">
        <v>4544</v>
      </c>
      <c r="L59" s="39"/>
      <c r="M59" s="39"/>
      <c r="N59" s="39"/>
      <c r="O59" s="39"/>
      <c r="P59" s="39"/>
      <c r="Q59" s="39"/>
      <c r="R59" s="39"/>
      <c r="S59" s="39"/>
      <c r="T59" s="39"/>
      <c r="U59" s="39" t="s">
        <v>127</v>
      </c>
    </row>
    <row r="60" spans="1:21" s="22" customFormat="1" ht="48" x14ac:dyDescent="0.2">
      <c r="A60" s="35">
        <v>27</v>
      </c>
      <c r="B60" s="36" t="s">
        <v>128</v>
      </c>
      <c r="C60" s="37">
        <v>1</v>
      </c>
      <c r="D60" s="38">
        <v>923.87</v>
      </c>
      <c r="E60" s="39">
        <v>176.31</v>
      </c>
      <c r="F60" s="38" t="s">
        <v>129</v>
      </c>
      <c r="G60" s="38">
        <v>924</v>
      </c>
      <c r="H60" s="38">
        <v>176</v>
      </c>
      <c r="I60" s="38" t="s">
        <v>130</v>
      </c>
      <c r="J60" s="38">
        <v>6660</v>
      </c>
      <c r="K60" s="39">
        <v>2376</v>
      </c>
      <c r="L60" s="39"/>
      <c r="M60" s="39"/>
      <c r="N60" s="39"/>
      <c r="O60" s="39"/>
      <c r="P60" s="39"/>
      <c r="Q60" s="39"/>
      <c r="R60" s="39"/>
      <c r="S60" s="39"/>
      <c r="T60" s="39"/>
      <c r="U60" s="39" t="s">
        <v>131</v>
      </c>
    </row>
    <row r="61" spans="1:21" s="22" customFormat="1" ht="84" x14ac:dyDescent="0.2">
      <c r="A61" s="35">
        <v>28</v>
      </c>
      <c r="B61" s="36" t="s">
        <v>132</v>
      </c>
      <c r="C61" s="37" t="s">
        <v>35</v>
      </c>
      <c r="D61" s="38">
        <v>9486.57</v>
      </c>
      <c r="E61" s="39" t="s">
        <v>133</v>
      </c>
      <c r="F61" s="38" t="s">
        <v>134</v>
      </c>
      <c r="G61" s="38">
        <v>996</v>
      </c>
      <c r="H61" s="38">
        <v>14</v>
      </c>
      <c r="I61" s="38" t="s">
        <v>135</v>
      </c>
      <c r="J61" s="38">
        <v>2572</v>
      </c>
      <c r="K61" s="39" t="s">
        <v>136</v>
      </c>
      <c r="L61" s="39"/>
      <c r="M61" s="39"/>
      <c r="N61" s="39"/>
      <c r="O61" s="39"/>
      <c r="P61" s="39"/>
      <c r="Q61" s="39"/>
      <c r="R61" s="39"/>
      <c r="S61" s="39"/>
      <c r="T61" s="39"/>
      <c r="U61" s="39" t="s">
        <v>137</v>
      </c>
    </row>
    <row r="62" spans="1:21" s="22" customFormat="1" ht="264" x14ac:dyDescent="0.2">
      <c r="A62" s="35">
        <v>29</v>
      </c>
      <c r="B62" s="36" t="s">
        <v>138</v>
      </c>
      <c r="C62" s="37" t="s">
        <v>35</v>
      </c>
      <c r="D62" s="38">
        <v>24517.81</v>
      </c>
      <c r="E62" s="39" t="s">
        <v>139</v>
      </c>
      <c r="F62" s="38" t="s">
        <v>140</v>
      </c>
      <c r="G62" s="38">
        <v>2574</v>
      </c>
      <c r="H62" s="38" t="s">
        <v>141</v>
      </c>
      <c r="I62" s="38" t="s">
        <v>142</v>
      </c>
      <c r="J62" s="38">
        <v>7409</v>
      </c>
      <c r="K62" s="39" t="s">
        <v>143</v>
      </c>
      <c r="L62" s="39"/>
      <c r="M62" s="39"/>
      <c r="N62" s="39"/>
      <c r="O62" s="39"/>
      <c r="P62" s="39"/>
      <c r="Q62" s="39"/>
      <c r="R62" s="39"/>
      <c r="S62" s="39"/>
      <c r="T62" s="39"/>
      <c r="U62" s="39" t="s">
        <v>144</v>
      </c>
    </row>
    <row r="63" spans="1:21" s="22" customFormat="1" ht="36" x14ac:dyDescent="0.2">
      <c r="A63" s="35">
        <v>30</v>
      </c>
      <c r="B63" s="36" t="s">
        <v>145</v>
      </c>
      <c r="C63" s="37" t="s">
        <v>146</v>
      </c>
      <c r="D63" s="38">
        <v>1180</v>
      </c>
      <c r="E63" s="39" t="s">
        <v>147</v>
      </c>
      <c r="F63" s="38"/>
      <c r="G63" s="38">
        <v>141</v>
      </c>
      <c r="H63" s="38" t="s">
        <v>148</v>
      </c>
      <c r="I63" s="38"/>
      <c r="J63" s="38">
        <v>1468</v>
      </c>
      <c r="K63" s="39" t="s">
        <v>149</v>
      </c>
      <c r="L63" s="39"/>
      <c r="M63" s="39"/>
      <c r="N63" s="39"/>
      <c r="O63" s="39"/>
      <c r="P63" s="39"/>
      <c r="Q63" s="39"/>
      <c r="R63" s="39"/>
      <c r="S63" s="39"/>
      <c r="T63" s="39"/>
      <c r="U63" s="39"/>
    </row>
    <row r="64" spans="1:21" s="22" customFormat="1" ht="48" x14ac:dyDescent="0.2">
      <c r="A64" s="35">
        <v>31</v>
      </c>
      <c r="B64" s="36" t="s">
        <v>150</v>
      </c>
      <c r="C64" s="37" t="s">
        <v>151</v>
      </c>
      <c r="D64" s="38">
        <v>39779.379999999997</v>
      </c>
      <c r="E64" s="39" t="s">
        <v>152</v>
      </c>
      <c r="F64" s="38"/>
      <c r="G64" s="38">
        <v>835</v>
      </c>
      <c r="H64" s="38" t="s">
        <v>153</v>
      </c>
      <c r="I64" s="38"/>
      <c r="J64" s="38">
        <v>3487</v>
      </c>
      <c r="K64" s="39" t="s">
        <v>154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</row>
    <row r="65" spans="1:21" s="22" customFormat="1" ht="72" x14ac:dyDescent="0.2">
      <c r="A65" s="35">
        <v>32</v>
      </c>
      <c r="B65" s="36" t="s">
        <v>155</v>
      </c>
      <c r="C65" s="37">
        <v>10.5</v>
      </c>
      <c r="D65" s="38">
        <v>305.14</v>
      </c>
      <c r="E65" s="39" t="s">
        <v>156</v>
      </c>
      <c r="F65" s="38"/>
      <c r="G65" s="38">
        <v>3204</v>
      </c>
      <c r="H65" s="38" t="s">
        <v>157</v>
      </c>
      <c r="I65" s="38"/>
      <c r="J65" s="38">
        <v>12794</v>
      </c>
      <c r="K65" s="39" t="s">
        <v>158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</row>
    <row r="66" spans="1:21" s="22" customFormat="1" ht="48" x14ac:dyDescent="0.2">
      <c r="A66" s="35">
        <v>33</v>
      </c>
      <c r="B66" s="36" t="s">
        <v>159</v>
      </c>
      <c r="C66" s="37" t="s">
        <v>35</v>
      </c>
      <c r="D66" s="38">
        <v>2182.5500000000002</v>
      </c>
      <c r="E66" s="39" t="s">
        <v>160</v>
      </c>
      <c r="F66" s="38">
        <v>45.19</v>
      </c>
      <c r="G66" s="38">
        <v>229</v>
      </c>
      <c r="H66" s="38" t="s">
        <v>161</v>
      </c>
      <c r="I66" s="38">
        <v>5</v>
      </c>
      <c r="J66" s="38">
        <v>2128</v>
      </c>
      <c r="K66" s="39" t="s">
        <v>162</v>
      </c>
      <c r="L66" s="39"/>
      <c r="M66" s="39"/>
      <c r="N66" s="39"/>
      <c r="O66" s="39"/>
      <c r="P66" s="39"/>
      <c r="Q66" s="39"/>
      <c r="R66" s="39"/>
      <c r="S66" s="39"/>
      <c r="T66" s="39"/>
      <c r="U66" s="39">
        <v>25</v>
      </c>
    </row>
    <row r="67" spans="1:21" s="22" customFormat="1" ht="84" x14ac:dyDescent="0.2">
      <c r="A67" s="35">
        <v>34</v>
      </c>
      <c r="B67" s="36" t="s">
        <v>163</v>
      </c>
      <c r="C67" s="37">
        <v>1</v>
      </c>
      <c r="D67" s="38">
        <v>124.91</v>
      </c>
      <c r="E67" s="39" t="s">
        <v>164</v>
      </c>
      <c r="F67" s="38">
        <v>28.74</v>
      </c>
      <c r="G67" s="38">
        <v>125</v>
      </c>
      <c r="H67" s="38" t="s">
        <v>165</v>
      </c>
      <c r="I67" s="38">
        <v>29</v>
      </c>
      <c r="J67" s="38">
        <v>709</v>
      </c>
      <c r="K67" s="39" t="s">
        <v>166</v>
      </c>
      <c r="L67" s="39"/>
      <c r="M67" s="39"/>
      <c r="N67" s="39"/>
      <c r="O67" s="39"/>
      <c r="P67" s="39"/>
      <c r="Q67" s="39"/>
      <c r="R67" s="39"/>
      <c r="S67" s="39"/>
      <c r="T67" s="39"/>
      <c r="U67" s="39">
        <v>103</v>
      </c>
    </row>
    <row r="68" spans="1:21" s="22" customFormat="1" ht="60" x14ac:dyDescent="0.2">
      <c r="A68" s="35">
        <v>35</v>
      </c>
      <c r="B68" s="36" t="s">
        <v>167</v>
      </c>
      <c r="C68" s="37">
        <v>1</v>
      </c>
      <c r="D68" s="38">
        <v>339.64</v>
      </c>
      <c r="E68" s="39" t="s">
        <v>168</v>
      </c>
      <c r="F68" s="38" t="s">
        <v>169</v>
      </c>
      <c r="G68" s="38">
        <v>340</v>
      </c>
      <c r="H68" s="38" t="s">
        <v>170</v>
      </c>
      <c r="I68" s="38" t="s">
        <v>171</v>
      </c>
      <c r="J68" s="38">
        <v>2145</v>
      </c>
      <c r="K68" s="39" t="s">
        <v>172</v>
      </c>
      <c r="L68" s="39"/>
      <c r="M68" s="39"/>
      <c r="N68" s="39"/>
      <c r="O68" s="39"/>
      <c r="P68" s="39"/>
      <c r="Q68" s="39"/>
      <c r="R68" s="39"/>
      <c r="S68" s="39"/>
      <c r="T68" s="39"/>
      <c r="U68" s="39" t="s">
        <v>173</v>
      </c>
    </row>
    <row r="69" spans="1:21" s="22" customFormat="1" ht="84" x14ac:dyDescent="0.2">
      <c r="A69" s="35">
        <v>36</v>
      </c>
      <c r="B69" s="36" t="s">
        <v>174</v>
      </c>
      <c r="C69" s="37">
        <v>1.8</v>
      </c>
      <c r="D69" s="38">
        <v>30.2</v>
      </c>
      <c r="E69" s="39" t="s">
        <v>175</v>
      </c>
      <c r="F69" s="38"/>
      <c r="G69" s="38">
        <v>54</v>
      </c>
      <c r="H69" s="38" t="s">
        <v>176</v>
      </c>
      <c r="I69" s="38"/>
      <c r="J69" s="38">
        <v>348</v>
      </c>
      <c r="K69" s="39" t="s">
        <v>177</v>
      </c>
      <c r="L69" s="39"/>
      <c r="M69" s="39"/>
      <c r="N69" s="39"/>
      <c r="O69" s="39"/>
      <c r="P69" s="39"/>
      <c r="Q69" s="39"/>
      <c r="R69" s="39"/>
      <c r="S69" s="39"/>
      <c r="T69" s="39"/>
      <c r="U69" s="39"/>
    </row>
    <row r="70" spans="1:21" s="22" customFormat="1" ht="72" x14ac:dyDescent="0.2">
      <c r="A70" s="35">
        <v>37</v>
      </c>
      <c r="B70" s="36" t="s">
        <v>178</v>
      </c>
      <c r="C70" s="37" t="s">
        <v>179</v>
      </c>
      <c r="D70" s="38">
        <v>292.24</v>
      </c>
      <c r="E70" s="39" t="s">
        <v>180</v>
      </c>
      <c r="F70" s="38" t="s">
        <v>181</v>
      </c>
      <c r="G70" s="38">
        <v>95</v>
      </c>
      <c r="H70" s="38" t="s">
        <v>182</v>
      </c>
      <c r="I70" s="38" t="s">
        <v>183</v>
      </c>
      <c r="J70" s="38">
        <v>462</v>
      </c>
      <c r="K70" s="39" t="s">
        <v>184</v>
      </c>
      <c r="L70" s="39"/>
      <c r="M70" s="39"/>
      <c r="N70" s="39"/>
      <c r="O70" s="39"/>
      <c r="P70" s="39"/>
      <c r="Q70" s="39"/>
      <c r="R70" s="39"/>
      <c r="S70" s="39"/>
      <c r="T70" s="39"/>
      <c r="U70" s="39" t="s">
        <v>185</v>
      </c>
    </row>
    <row r="71" spans="1:21" s="22" customFormat="1" ht="48" x14ac:dyDescent="0.2">
      <c r="A71" s="35">
        <v>38</v>
      </c>
      <c r="B71" s="36" t="s">
        <v>80</v>
      </c>
      <c r="C71" s="37">
        <v>1.02</v>
      </c>
      <c r="D71" s="38">
        <v>117</v>
      </c>
      <c r="E71" s="39" t="s">
        <v>82</v>
      </c>
      <c r="F71" s="38"/>
      <c r="G71" s="38">
        <v>119</v>
      </c>
      <c r="H71" s="38" t="s">
        <v>186</v>
      </c>
      <c r="I71" s="38"/>
      <c r="J71" s="38">
        <v>355</v>
      </c>
      <c r="K71" s="39" t="s">
        <v>187</v>
      </c>
      <c r="L71" s="39"/>
      <c r="M71" s="39"/>
      <c r="N71" s="39"/>
      <c r="O71" s="39"/>
      <c r="P71" s="39"/>
      <c r="Q71" s="39"/>
      <c r="R71" s="39"/>
      <c r="S71" s="39"/>
      <c r="T71" s="39"/>
      <c r="U71" s="39"/>
    </row>
    <row r="72" spans="1:21" s="22" customFormat="1" ht="84" x14ac:dyDescent="0.2">
      <c r="A72" s="35">
        <v>39</v>
      </c>
      <c r="B72" s="36" t="s">
        <v>188</v>
      </c>
      <c r="C72" s="37">
        <v>1</v>
      </c>
      <c r="D72" s="38">
        <v>39.58</v>
      </c>
      <c r="E72" s="39" t="s">
        <v>189</v>
      </c>
      <c r="F72" s="38">
        <v>15.14</v>
      </c>
      <c r="G72" s="38">
        <v>40</v>
      </c>
      <c r="H72" s="38" t="s">
        <v>190</v>
      </c>
      <c r="I72" s="38">
        <v>15</v>
      </c>
      <c r="J72" s="38">
        <v>308</v>
      </c>
      <c r="K72" s="39" t="s">
        <v>191</v>
      </c>
      <c r="L72" s="39"/>
      <c r="M72" s="39"/>
      <c r="N72" s="39"/>
      <c r="O72" s="39"/>
      <c r="P72" s="39"/>
      <c r="Q72" s="39"/>
      <c r="R72" s="39"/>
      <c r="S72" s="39"/>
      <c r="T72" s="39"/>
      <c r="U72" s="39">
        <v>47</v>
      </c>
    </row>
    <row r="73" spans="1:21" s="22" customFormat="1" ht="48" x14ac:dyDescent="0.2">
      <c r="A73" s="35">
        <v>40</v>
      </c>
      <c r="B73" s="36" t="s">
        <v>192</v>
      </c>
      <c r="C73" s="37">
        <v>1</v>
      </c>
      <c r="D73" s="38">
        <v>53.39</v>
      </c>
      <c r="E73" s="39" t="s">
        <v>193</v>
      </c>
      <c r="F73" s="38"/>
      <c r="G73" s="38">
        <v>53</v>
      </c>
      <c r="H73" s="38" t="s">
        <v>194</v>
      </c>
      <c r="I73" s="38"/>
      <c r="J73" s="38">
        <v>337</v>
      </c>
      <c r="K73" s="39" t="s">
        <v>195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</row>
    <row r="74" spans="1:21" s="22" customFormat="1" ht="96" x14ac:dyDescent="0.2">
      <c r="A74" s="35">
        <v>41</v>
      </c>
      <c r="B74" s="36" t="s">
        <v>196</v>
      </c>
      <c r="C74" s="37">
        <v>1</v>
      </c>
      <c r="D74" s="38">
        <v>63.56</v>
      </c>
      <c r="E74" s="39" t="s">
        <v>197</v>
      </c>
      <c r="F74" s="38">
        <v>24</v>
      </c>
      <c r="G74" s="38">
        <v>64</v>
      </c>
      <c r="H74" s="38" t="s">
        <v>198</v>
      </c>
      <c r="I74" s="38">
        <v>24</v>
      </c>
      <c r="J74" s="38">
        <v>557</v>
      </c>
      <c r="K74" s="39" t="s">
        <v>199</v>
      </c>
      <c r="L74" s="39"/>
      <c r="M74" s="39"/>
      <c r="N74" s="39"/>
      <c r="O74" s="39"/>
      <c r="P74" s="39"/>
      <c r="Q74" s="39"/>
      <c r="R74" s="39"/>
      <c r="S74" s="39"/>
      <c r="T74" s="39"/>
      <c r="U74" s="39">
        <v>72</v>
      </c>
    </row>
    <row r="75" spans="1:21" s="22" customFormat="1" ht="60" x14ac:dyDescent="0.2">
      <c r="A75" s="35">
        <v>42</v>
      </c>
      <c r="B75" s="36" t="s">
        <v>200</v>
      </c>
      <c r="C75" s="37">
        <v>1</v>
      </c>
      <c r="D75" s="38">
        <v>740.66</v>
      </c>
      <c r="E75" s="39" t="s">
        <v>201</v>
      </c>
      <c r="F75" s="38"/>
      <c r="G75" s="38">
        <v>741</v>
      </c>
      <c r="H75" s="38" t="s">
        <v>202</v>
      </c>
      <c r="I75" s="38"/>
      <c r="J75" s="38">
        <v>4674</v>
      </c>
      <c r="K75" s="39" t="s">
        <v>203</v>
      </c>
      <c r="L75" s="39"/>
      <c r="M75" s="39"/>
      <c r="N75" s="39"/>
      <c r="O75" s="39"/>
      <c r="P75" s="39"/>
      <c r="Q75" s="39"/>
      <c r="R75" s="39"/>
      <c r="S75" s="39"/>
      <c r="T75" s="39"/>
      <c r="U75" s="39"/>
    </row>
    <row r="76" spans="1:21" s="22" customFormat="1" ht="17.850000000000001" customHeight="1" x14ac:dyDescent="0.2">
      <c r="A76" s="63" t="s">
        <v>204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</row>
    <row r="77" spans="1:21" s="22" customFormat="1" ht="72" x14ac:dyDescent="0.2">
      <c r="A77" s="35">
        <v>43</v>
      </c>
      <c r="B77" s="36" t="s">
        <v>205</v>
      </c>
      <c r="C77" s="37" t="s">
        <v>206</v>
      </c>
      <c r="D77" s="38">
        <v>212.58</v>
      </c>
      <c r="E77" s="39" t="s">
        <v>207</v>
      </c>
      <c r="F77" s="38">
        <v>15.14</v>
      </c>
      <c r="G77" s="38">
        <v>638</v>
      </c>
      <c r="H77" s="38" t="s">
        <v>208</v>
      </c>
      <c r="I77" s="38">
        <v>45</v>
      </c>
      <c r="J77" s="38">
        <v>1895</v>
      </c>
      <c r="K77" s="39" t="s">
        <v>209</v>
      </c>
      <c r="L77" s="39"/>
      <c r="M77" s="39"/>
      <c r="N77" s="39"/>
      <c r="O77" s="39"/>
      <c r="P77" s="39"/>
      <c r="Q77" s="39"/>
      <c r="R77" s="39"/>
      <c r="S77" s="39"/>
      <c r="T77" s="39"/>
      <c r="U77" s="39">
        <v>142</v>
      </c>
    </row>
    <row r="78" spans="1:21" s="22" customFormat="1" ht="60" x14ac:dyDescent="0.2">
      <c r="A78" s="35">
        <v>44</v>
      </c>
      <c r="B78" s="36" t="s">
        <v>210</v>
      </c>
      <c r="C78" s="37">
        <v>2</v>
      </c>
      <c r="D78" s="38">
        <v>90.12</v>
      </c>
      <c r="E78" s="39" t="s">
        <v>211</v>
      </c>
      <c r="F78" s="38"/>
      <c r="G78" s="38">
        <v>180</v>
      </c>
      <c r="H78" s="38" t="s">
        <v>212</v>
      </c>
      <c r="I78" s="38"/>
      <c r="J78" s="38">
        <v>271</v>
      </c>
      <c r="K78" s="39" t="s">
        <v>213</v>
      </c>
      <c r="L78" s="39"/>
      <c r="M78" s="39"/>
      <c r="N78" s="39"/>
      <c r="O78" s="39"/>
      <c r="P78" s="39"/>
      <c r="Q78" s="39"/>
      <c r="R78" s="39"/>
      <c r="S78" s="39"/>
      <c r="T78" s="39"/>
      <c r="U78" s="39"/>
    </row>
    <row r="79" spans="1:21" s="22" customFormat="1" ht="48" x14ac:dyDescent="0.2">
      <c r="A79" s="35">
        <v>45</v>
      </c>
      <c r="B79" s="36" t="s">
        <v>192</v>
      </c>
      <c r="C79" s="37">
        <v>1</v>
      </c>
      <c r="D79" s="38">
        <v>53.39</v>
      </c>
      <c r="E79" s="39" t="s">
        <v>193</v>
      </c>
      <c r="F79" s="38"/>
      <c r="G79" s="38">
        <v>53</v>
      </c>
      <c r="H79" s="38" t="s">
        <v>194</v>
      </c>
      <c r="I79" s="38"/>
      <c r="J79" s="38">
        <v>337</v>
      </c>
      <c r="K79" s="39" t="s">
        <v>195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</row>
    <row r="80" spans="1:21" s="22" customFormat="1" ht="48" x14ac:dyDescent="0.2">
      <c r="A80" s="35">
        <v>46</v>
      </c>
      <c r="B80" s="36" t="s">
        <v>214</v>
      </c>
      <c r="C80" s="37">
        <v>3</v>
      </c>
      <c r="D80" s="38">
        <v>0.72</v>
      </c>
      <c r="E80" s="39">
        <v>0.49</v>
      </c>
      <c r="F80" s="38">
        <v>0.23</v>
      </c>
      <c r="G80" s="38">
        <v>2</v>
      </c>
      <c r="H80" s="38">
        <v>1</v>
      </c>
      <c r="I80" s="38">
        <v>1</v>
      </c>
      <c r="J80" s="38">
        <v>22</v>
      </c>
      <c r="K80" s="39">
        <v>20</v>
      </c>
      <c r="L80" s="39"/>
      <c r="M80" s="39"/>
      <c r="N80" s="39"/>
      <c r="O80" s="39"/>
      <c r="P80" s="39"/>
      <c r="Q80" s="39"/>
      <c r="R80" s="39"/>
      <c r="S80" s="39"/>
      <c r="T80" s="39"/>
      <c r="U80" s="39">
        <v>2</v>
      </c>
    </row>
    <row r="81" spans="1:21" s="22" customFormat="1" ht="72" x14ac:dyDescent="0.2">
      <c r="A81" s="35">
        <v>47</v>
      </c>
      <c r="B81" s="36" t="s">
        <v>215</v>
      </c>
      <c r="C81" s="37">
        <v>3</v>
      </c>
      <c r="D81" s="38">
        <v>212.27</v>
      </c>
      <c r="E81" s="39" t="s">
        <v>216</v>
      </c>
      <c r="F81" s="38">
        <v>16.07</v>
      </c>
      <c r="G81" s="38">
        <v>637</v>
      </c>
      <c r="H81" s="38" t="s">
        <v>217</v>
      </c>
      <c r="I81" s="38">
        <v>48</v>
      </c>
      <c r="J81" s="38">
        <v>1917</v>
      </c>
      <c r="K81" s="39" t="s">
        <v>218</v>
      </c>
      <c r="L81" s="39"/>
      <c r="M81" s="39"/>
      <c r="N81" s="39"/>
      <c r="O81" s="39"/>
      <c r="P81" s="39"/>
      <c r="Q81" s="39"/>
      <c r="R81" s="39"/>
      <c r="S81" s="39"/>
      <c r="T81" s="39"/>
      <c r="U81" s="39">
        <v>153</v>
      </c>
    </row>
    <row r="82" spans="1:21" s="22" customFormat="1" ht="96" x14ac:dyDescent="0.2">
      <c r="A82" s="35">
        <v>48</v>
      </c>
      <c r="B82" s="36" t="s">
        <v>219</v>
      </c>
      <c r="C82" s="37" t="s">
        <v>220</v>
      </c>
      <c r="D82" s="38">
        <v>500.21</v>
      </c>
      <c r="E82" s="39" t="s">
        <v>221</v>
      </c>
      <c r="F82" s="38" t="s">
        <v>222</v>
      </c>
      <c r="G82" s="38">
        <v>6</v>
      </c>
      <c r="H82" s="38">
        <v>1</v>
      </c>
      <c r="I82" s="38">
        <v>5</v>
      </c>
      <c r="J82" s="38">
        <v>42</v>
      </c>
      <c r="K82" s="39">
        <v>14</v>
      </c>
      <c r="L82" s="39"/>
      <c r="M82" s="39"/>
      <c r="N82" s="39"/>
      <c r="O82" s="39"/>
      <c r="P82" s="39"/>
      <c r="Q82" s="39"/>
      <c r="R82" s="39"/>
      <c r="S82" s="39"/>
      <c r="T82" s="39"/>
      <c r="U82" s="39" t="s">
        <v>223</v>
      </c>
    </row>
    <row r="83" spans="1:21" s="22" customFormat="1" ht="36" x14ac:dyDescent="0.2">
      <c r="A83" s="35">
        <v>49</v>
      </c>
      <c r="B83" s="36" t="s">
        <v>224</v>
      </c>
      <c r="C83" s="37">
        <v>12</v>
      </c>
      <c r="D83" s="38">
        <v>0.3</v>
      </c>
      <c r="E83" s="39" t="s">
        <v>225</v>
      </c>
      <c r="F83" s="38"/>
      <c r="G83" s="38">
        <v>4</v>
      </c>
      <c r="H83" s="38" t="s">
        <v>226</v>
      </c>
      <c r="I83" s="38"/>
      <c r="J83" s="38">
        <v>12</v>
      </c>
      <c r="K83" s="39" t="s">
        <v>227</v>
      </c>
      <c r="L83" s="39"/>
      <c r="M83" s="39"/>
      <c r="N83" s="39"/>
      <c r="O83" s="39"/>
      <c r="P83" s="39"/>
      <c r="Q83" s="39"/>
      <c r="R83" s="39"/>
      <c r="S83" s="39"/>
      <c r="T83" s="39"/>
      <c r="U83" s="39"/>
    </row>
    <row r="84" spans="1:21" s="22" customFormat="1" ht="17.850000000000001" customHeight="1" x14ac:dyDescent="0.2">
      <c r="A84" s="63" t="s">
        <v>228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</row>
    <row r="85" spans="1:21" s="22" customFormat="1" ht="36" x14ac:dyDescent="0.2">
      <c r="A85" s="35">
        <v>50</v>
      </c>
      <c r="B85" s="36" t="s">
        <v>229</v>
      </c>
      <c r="C85" s="37" t="s">
        <v>230</v>
      </c>
      <c r="D85" s="38">
        <v>1232.94</v>
      </c>
      <c r="E85" s="39" t="s">
        <v>231</v>
      </c>
      <c r="F85" s="38"/>
      <c r="G85" s="38">
        <v>12</v>
      </c>
      <c r="H85" s="38" t="s">
        <v>232</v>
      </c>
      <c r="I85" s="38"/>
      <c r="J85" s="38">
        <v>134</v>
      </c>
      <c r="K85" s="39" t="s">
        <v>233</v>
      </c>
      <c r="L85" s="39"/>
      <c r="M85" s="39"/>
      <c r="N85" s="39"/>
      <c r="O85" s="39"/>
      <c r="P85" s="39"/>
      <c r="Q85" s="39"/>
      <c r="R85" s="39"/>
      <c r="S85" s="39"/>
      <c r="T85" s="39"/>
      <c r="U85" s="39"/>
    </row>
    <row r="86" spans="1:21" s="22" customFormat="1" ht="72" x14ac:dyDescent="0.2">
      <c r="A86" s="40">
        <v>51</v>
      </c>
      <c r="B86" s="41" t="s">
        <v>234</v>
      </c>
      <c r="C86" s="42">
        <v>1</v>
      </c>
      <c r="D86" s="43">
        <v>99.9</v>
      </c>
      <c r="E86" s="44" t="s">
        <v>235</v>
      </c>
      <c r="F86" s="43"/>
      <c r="G86" s="43">
        <v>100</v>
      </c>
      <c r="H86" s="43" t="s">
        <v>236</v>
      </c>
      <c r="I86" s="43"/>
      <c r="J86" s="43">
        <v>338</v>
      </c>
      <c r="K86" s="44" t="s">
        <v>237</v>
      </c>
      <c r="L86" s="44"/>
      <c r="M86" s="44"/>
      <c r="N86" s="44"/>
      <c r="O86" s="44"/>
      <c r="P86" s="44"/>
      <c r="Q86" s="44"/>
      <c r="R86" s="44"/>
      <c r="S86" s="44"/>
      <c r="T86" s="44"/>
      <c r="U86" s="44"/>
    </row>
    <row r="87" spans="1:21" s="22" customFormat="1" ht="21" customHeight="1" x14ac:dyDescent="0.2">
      <c r="A87" s="61" t="s">
        <v>238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</row>
    <row r="88" spans="1:21" s="22" customFormat="1" ht="72" x14ac:dyDescent="0.2">
      <c r="A88" s="35">
        <v>52</v>
      </c>
      <c r="B88" s="36" t="s">
        <v>239</v>
      </c>
      <c r="C88" s="37" t="s">
        <v>240</v>
      </c>
      <c r="D88" s="38">
        <v>1151.8</v>
      </c>
      <c r="E88" s="39" t="s">
        <v>241</v>
      </c>
      <c r="F88" s="38" t="s">
        <v>242</v>
      </c>
      <c r="G88" s="38">
        <v>29</v>
      </c>
      <c r="H88" s="38">
        <v>6</v>
      </c>
      <c r="I88" s="38" t="s">
        <v>243</v>
      </c>
      <c r="J88" s="38">
        <v>209</v>
      </c>
      <c r="K88" s="39">
        <v>77</v>
      </c>
      <c r="L88" s="39"/>
      <c r="M88" s="39"/>
      <c r="N88" s="39"/>
      <c r="O88" s="39"/>
      <c r="P88" s="39"/>
      <c r="Q88" s="39"/>
      <c r="R88" s="39"/>
      <c r="S88" s="39"/>
      <c r="T88" s="39"/>
      <c r="U88" s="39" t="s">
        <v>244</v>
      </c>
    </row>
    <row r="89" spans="1:21" s="22" customFormat="1" ht="84" x14ac:dyDescent="0.2">
      <c r="A89" s="35">
        <v>53</v>
      </c>
      <c r="B89" s="36" t="s">
        <v>174</v>
      </c>
      <c r="C89" s="37" t="s">
        <v>245</v>
      </c>
      <c r="D89" s="38">
        <v>30.2</v>
      </c>
      <c r="E89" s="39" t="s">
        <v>175</v>
      </c>
      <c r="F89" s="38"/>
      <c r="G89" s="38">
        <v>76</v>
      </c>
      <c r="H89" s="38" t="s">
        <v>246</v>
      </c>
      <c r="I89" s="38"/>
      <c r="J89" s="38">
        <v>488</v>
      </c>
      <c r="K89" s="39" t="s">
        <v>247</v>
      </c>
      <c r="L89" s="39"/>
      <c r="M89" s="39"/>
      <c r="N89" s="39"/>
      <c r="O89" s="39"/>
      <c r="P89" s="39"/>
      <c r="Q89" s="39"/>
      <c r="R89" s="39"/>
      <c r="S89" s="39"/>
      <c r="T89" s="39"/>
      <c r="U89" s="39"/>
    </row>
    <row r="90" spans="1:21" s="22" customFormat="1" ht="60" x14ac:dyDescent="0.2">
      <c r="A90" s="35">
        <v>54</v>
      </c>
      <c r="B90" s="36" t="s">
        <v>248</v>
      </c>
      <c r="C90" s="37" t="s">
        <v>249</v>
      </c>
      <c r="D90" s="38">
        <v>292.24</v>
      </c>
      <c r="E90" s="39" t="s">
        <v>180</v>
      </c>
      <c r="F90" s="38" t="s">
        <v>181</v>
      </c>
      <c r="G90" s="38">
        <v>132</v>
      </c>
      <c r="H90" s="38" t="s">
        <v>250</v>
      </c>
      <c r="I90" s="38" t="s">
        <v>251</v>
      </c>
      <c r="J90" s="38">
        <v>642</v>
      </c>
      <c r="K90" s="39" t="s">
        <v>252</v>
      </c>
      <c r="L90" s="39"/>
      <c r="M90" s="39"/>
      <c r="N90" s="39"/>
      <c r="O90" s="39"/>
      <c r="P90" s="39"/>
      <c r="Q90" s="39"/>
      <c r="R90" s="39"/>
      <c r="S90" s="39"/>
      <c r="T90" s="39"/>
      <c r="U90" s="39" t="s">
        <v>253</v>
      </c>
    </row>
    <row r="91" spans="1:21" s="22" customFormat="1" ht="60" x14ac:dyDescent="0.2">
      <c r="A91" s="35">
        <v>55</v>
      </c>
      <c r="B91" s="36" t="s">
        <v>254</v>
      </c>
      <c r="C91" s="37" t="s">
        <v>255</v>
      </c>
      <c r="D91" s="38">
        <v>2025.21</v>
      </c>
      <c r="E91" s="39" t="s">
        <v>256</v>
      </c>
      <c r="F91" s="38" t="s">
        <v>257</v>
      </c>
      <c r="G91" s="38">
        <v>12</v>
      </c>
      <c r="H91" s="38" t="s">
        <v>258</v>
      </c>
      <c r="I91" s="38" t="s">
        <v>102</v>
      </c>
      <c r="J91" s="38">
        <v>78</v>
      </c>
      <c r="K91" s="39" t="s">
        <v>259</v>
      </c>
      <c r="L91" s="39"/>
      <c r="M91" s="39"/>
      <c r="N91" s="39"/>
      <c r="O91" s="39"/>
      <c r="P91" s="39"/>
      <c r="Q91" s="39"/>
      <c r="R91" s="39"/>
      <c r="S91" s="39"/>
      <c r="T91" s="39"/>
      <c r="U91" s="39" t="s">
        <v>260</v>
      </c>
    </row>
    <row r="92" spans="1:21" s="22" customFormat="1" ht="84" x14ac:dyDescent="0.2">
      <c r="A92" s="35">
        <v>56</v>
      </c>
      <c r="B92" s="36" t="s">
        <v>174</v>
      </c>
      <c r="C92" s="37" t="s">
        <v>261</v>
      </c>
      <c r="D92" s="38">
        <v>30.2</v>
      </c>
      <c r="E92" s="39" t="s">
        <v>175</v>
      </c>
      <c r="F92" s="38"/>
      <c r="G92" s="38">
        <v>18</v>
      </c>
      <c r="H92" s="38" t="s">
        <v>262</v>
      </c>
      <c r="I92" s="38"/>
      <c r="J92" s="38">
        <v>117</v>
      </c>
      <c r="K92" s="39" t="s">
        <v>82</v>
      </c>
      <c r="L92" s="39"/>
      <c r="M92" s="39"/>
      <c r="N92" s="39"/>
      <c r="O92" s="39"/>
      <c r="P92" s="39"/>
      <c r="Q92" s="39"/>
      <c r="R92" s="39"/>
      <c r="S92" s="39"/>
      <c r="T92" s="39"/>
      <c r="U92" s="39"/>
    </row>
    <row r="93" spans="1:21" s="22" customFormat="1" ht="84" x14ac:dyDescent="0.2">
      <c r="A93" s="35">
        <v>57</v>
      </c>
      <c r="B93" s="36" t="s">
        <v>263</v>
      </c>
      <c r="C93" s="37" t="s">
        <v>264</v>
      </c>
      <c r="D93" s="38">
        <v>339.13</v>
      </c>
      <c r="E93" s="39" t="s">
        <v>265</v>
      </c>
      <c r="F93" s="38" t="s">
        <v>266</v>
      </c>
      <c r="G93" s="38"/>
      <c r="H93" s="38"/>
      <c r="I93" s="38"/>
      <c r="J93" s="38">
        <v>2</v>
      </c>
      <c r="K93" s="39" t="s">
        <v>258</v>
      </c>
      <c r="L93" s="39"/>
      <c r="M93" s="39"/>
      <c r="N93" s="39"/>
      <c r="O93" s="39"/>
      <c r="P93" s="39"/>
      <c r="Q93" s="39"/>
      <c r="R93" s="39"/>
      <c r="S93" s="39"/>
      <c r="T93" s="39"/>
      <c r="U93" s="39"/>
    </row>
    <row r="94" spans="1:21" s="22" customFormat="1" ht="84" x14ac:dyDescent="0.2">
      <c r="A94" s="35">
        <v>58</v>
      </c>
      <c r="B94" s="36" t="s">
        <v>267</v>
      </c>
      <c r="C94" s="37" t="s">
        <v>264</v>
      </c>
      <c r="D94" s="38">
        <v>443.6</v>
      </c>
      <c r="E94" s="39" t="s">
        <v>268</v>
      </c>
      <c r="F94" s="38" t="s">
        <v>269</v>
      </c>
      <c r="G94" s="38"/>
      <c r="H94" s="38"/>
      <c r="I94" s="38"/>
      <c r="J94" s="38">
        <v>2</v>
      </c>
      <c r="K94" s="39" t="s">
        <v>258</v>
      </c>
      <c r="L94" s="39"/>
      <c r="M94" s="39"/>
      <c r="N94" s="39"/>
      <c r="O94" s="39"/>
      <c r="P94" s="39"/>
      <c r="Q94" s="39"/>
      <c r="R94" s="39"/>
      <c r="S94" s="39"/>
      <c r="T94" s="39"/>
      <c r="U94" s="39"/>
    </row>
    <row r="95" spans="1:21" s="22" customFormat="1" ht="72" x14ac:dyDescent="0.2">
      <c r="A95" s="35">
        <v>59</v>
      </c>
      <c r="B95" s="36" t="s">
        <v>270</v>
      </c>
      <c r="C95" s="37" t="s">
        <v>271</v>
      </c>
      <c r="D95" s="38">
        <v>2012.34</v>
      </c>
      <c r="E95" s="39" t="s">
        <v>272</v>
      </c>
      <c r="F95" s="38" t="s">
        <v>257</v>
      </c>
      <c r="G95" s="38">
        <v>8</v>
      </c>
      <c r="H95" s="38" t="s">
        <v>258</v>
      </c>
      <c r="I95" s="38" t="s">
        <v>74</v>
      </c>
      <c r="J95" s="38">
        <v>52</v>
      </c>
      <c r="K95" s="39" t="s">
        <v>273</v>
      </c>
      <c r="L95" s="39"/>
      <c r="M95" s="39"/>
      <c r="N95" s="39"/>
      <c r="O95" s="39"/>
      <c r="P95" s="39"/>
      <c r="Q95" s="39"/>
      <c r="R95" s="39"/>
      <c r="S95" s="39"/>
      <c r="T95" s="39"/>
      <c r="U95" s="39" t="s">
        <v>274</v>
      </c>
    </row>
    <row r="96" spans="1:21" s="22" customFormat="1" ht="84" x14ac:dyDescent="0.2">
      <c r="A96" s="35">
        <v>60</v>
      </c>
      <c r="B96" s="36" t="s">
        <v>275</v>
      </c>
      <c r="C96" s="37" t="s">
        <v>276</v>
      </c>
      <c r="D96" s="38">
        <v>17.600000000000001</v>
      </c>
      <c r="E96" s="39" t="s">
        <v>277</v>
      </c>
      <c r="F96" s="38"/>
      <c r="G96" s="38">
        <v>7</v>
      </c>
      <c r="H96" s="38" t="s">
        <v>278</v>
      </c>
      <c r="I96" s="38"/>
      <c r="J96" s="38">
        <v>36</v>
      </c>
      <c r="K96" s="39" t="s">
        <v>279</v>
      </c>
      <c r="L96" s="39"/>
      <c r="M96" s="39"/>
      <c r="N96" s="39"/>
      <c r="O96" s="39"/>
      <c r="P96" s="39"/>
      <c r="Q96" s="39"/>
      <c r="R96" s="39"/>
      <c r="S96" s="39"/>
      <c r="T96" s="39"/>
      <c r="U96" s="39"/>
    </row>
    <row r="97" spans="1:21" s="22" customFormat="1" ht="84" x14ac:dyDescent="0.2">
      <c r="A97" s="35">
        <v>61</v>
      </c>
      <c r="B97" s="36" t="s">
        <v>263</v>
      </c>
      <c r="C97" s="37" t="s">
        <v>280</v>
      </c>
      <c r="D97" s="38">
        <v>339.13</v>
      </c>
      <c r="E97" s="39" t="s">
        <v>265</v>
      </c>
      <c r="F97" s="38" t="s">
        <v>266</v>
      </c>
      <c r="G97" s="38"/>
      <c r="H97" s="38"/>
      <c r="I97" s="38"/>
      <c r="J97" s="38">
        <v>1</v>
      </c>
      <c r="K97" s="39">
        <v>1</v>
      </c>
      <c r="L97" s="39"/>
      <c r="M97" s="39"/>
      <c r="N97" s="39"/>
      <c r="O97" s="39"/>
      <c r="P97" s="39"/>
      <c r="Q97" s="39"/>
      <c r="R97" s="39"/>
      <c r="S97" s="39"/>
      <c r="T97" s="39"/>
      <c r="U97" s="39"/>
    </row>
    <row r="98" spans="1:21" s="22" customFormat="1" ht="84" x14ac:dyDescent="0.2">
      <c r="A98" s="35">
        <v>62</v>
      </c>
      <c r="B98" s="36" t="s">
        <v>267</v>
      </c>
      <c r="C98" s="37" t="s">
        <v>280</v>
      </c>
      <c r="D98" s="38">
        <v>443.6</v>
      </c>
      <c r="E98" s="39" t="s">
        <v>268</v>
      </c>
      <c r="F98" s="38" t="s">
        <v>269</v>
      </c>
      <c r="G98" s="38"/>
      <c r="H98" s="38"/>
      <c r="I98" s="38"/>
      <c r="J98" s="38">
        <v>1</v>
      </c>
      <c r="K98" s="39" t="s">
        <v>281</v>
      </c>
      <c r="L98" s="39"/>
      <c r="M98" s="39"/>
      <c r="N98" s="39"/>
      <c r="O98" s="39"/>
      <c r="P98" s="39"/>
      <c r="Q98" s="39"/>
      <c r="R98" s="39"/>
      <c r="S98" s="39"/>
      <c r="T98" s="39"/>
      <c r="U98" s="39"/>
    </row>
    <row r="99" spans="1:21" s="22" customFormat="1" ht="48" x14ac:dyDescent="0.2">
      <c r="A99" s="35">
        <v>63</v>
      </c>
      <c r="B99" s="36" t="s">
        <v>282</v>
      </c>
      <c r="C99" s="37" t="s">
        <v>283</v>
      </c>
      <c r="D99" s="38">
        <v>31686.43</v>
      </c>
      <c r="E99" s="39" t="s">
        <v>284</v>
      </c>
      <c r="F99" s="38" t="s">
        <v>285</v>
      </c>
      <c r="G99" s="38">
        <v>29</v>
      </c>
      <c r="H99" s="38" t="s">
        <v>286</v>
      </c>
      <c r="I99" s="38" t="s">
        <v>287</v>
      </c>
      <c r="J99" s="38">
        <v>248</v>
      </c>
      <c r="K99" s="39" t="s">
        <v>288</v>
      </c>
      <c r="L99" s="39"/>
      <c r="M99" s="39"/>
      <c r="N99" s="39"/>
      <c r="O99" s="39"/>
      <c r="P99" s="39"/>
      <c r="Q99" s="39"/>
      <c r="R99" s="39"/>
      <c r="S99" s="39"/>
      <c r="T99" s="39"/>
      <c r="U99" s="39" t="s">
        <v>289</v>
      </c>
    </row>
    <row r="100" spans="1:21" s="22" customFormat="1" ht="84" x14ac:dyDescent="0.2">
      <c r="A100" s="35">
        <v>64</v>
      </c>
      <c r="B100" s="36" t="s">
        <v>290</v>
      </c>
      <c r="C100" s="37">
        <v>1</v>
      </c>
      <c r="D100" s="38">
        <v>211.83</v>
      </c>
      <c r="E100" s="39" t="s">
        <v>291</v>
      </c>
      <c r="F100" s="38">
        <v>101.25</v>
      </c>
      <c r="G100" s="38">
        <v>212</v>
      </c>
      <c r="H100" s="38" t="s">
        <v>292</v>
      </c>
      <c r="I100" s="38">
        <v>101</v>
      </c>
      <c r="J100" s="38">
        <v>1573</v>
      </c>
      <c r="K100" s="39" t="s">
        <v>293</v>
      </c>
      <c r="L100" s="39"/>
      <c r="M100" s="39"/>
      <c r="N100" s="39"/>
      <c r="O100" s="39"/>
      <c r="P100" s="39"/>
      <c r="Q100" s="39"/>
      <c r="R100" s="39"/>
      <c r="S100" s="39"/>
      <c r="T100" s="39"/>
      <c r="U100" s="39">
        <v>363</v>
      </c>
    </row>
    <row r="101" spans="1:21" s="22" customFormat="1" ht="84" x14ac:dyDescent="0.2">
      <c r="A101" s="35">
        <v>65</v>
      </c>
      <c r="B101" s="36" t="s">
        <v>294</v>
      </c>
      <c r="C101" s="37">
        <v>1</v>
      </c>
      <c r="D101" s="38">
        <v>293.98</v>
      </c>
      <c r="E101" s="39" t="s">
        <v>295</v>
      </c>
      <c r="F101" s="38"/>
      <c r="G101" s="38">
        <v>294</v>
      </c>
      <c r="H101" s="38" t="s">
        <v>296</v>
      </c>
      <c r="I101" s="38"/>
      <c r="J101" s="38">
        <v>1855</v>
      </c>
      <c r="K101" s="39" t="s">
        <v>297</v>
      </c>
      <c r="L101" s="39"/>
      <c r="M101" s="39"/>
      <c r="N101" s="39"/>
      <c r="O101" s="39"/>
      <c r="P101" s="39"/>
      <c r="Q101" s="39"/>
      <c r="R101" s="39"/>
      <c r="S101" s="39"/>
      <c r="T101" s="39"/>
      <c r="U101" s="39"/>
    </row>
    <row r="102" spans="1:21" s="22" customFormat="1" ht="17.850000000000001" customHeight="1" x14ac:dyDescent="0.2">
      <c r="A102" s="63" t="s">
        <v>298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</row>
    <row r="103" spans="1:21" s="22" customFormat="1" ht="72" x14ac:dyDescent="0.2">
      <c r="A103" s="35">
        <v>66</v>
      </c>
      <c r="B103" s="36" t="s">
        <v>299</v>
      </c>
      <c r="C103" s="37" t="s">
        <v>300</v>
      </c>
      <c r="D103" s="38">
        <v>5664.92</v>
      </c>
      <c r="E103" s="39" t="s">
        <v>301</v>
      </c>
      <c r="F103" s="38" t="s">
        <v>302</v>
      </c>
      <c r="G103" s="38">
        <v>3</v>
      </c>
      <c r="H103" s="38">
        <v>3</v>
      </c>
      <c r="I103" s="38"/>
      <c r="J103" s="38">
        <v>42</v>
      </c>
      <c r="K103" s="39" t="s">
        <v>303</v>
      </c>
      <c r="L103" s="39"/>
      <c r="M103" s="39"/>
      <c r="N103" s="39"/>
      <c r="O103" s="39"/>
      <c r="P103" s="39"/>
      <c r="Q103" s="39"/>
      <c r="R103" s="39"/>
      <c r="S103" s="39"/>
      <c r="T103" s="39"/>
      <c r="U103" s="39" t="s">
        <v>304</v>
      </c>
    </row>
    <row r="104" spans="1:21" s="22" customFormat="1" ht="84" x14ac:dyDescent="0.2">
      <c r="A104" s="35">
        <v>67</v>
      </c>
      <c r="B104" s="36" t="s">
        <v>305</v>
      </c>
      <c r="C104" s="37">
        <v>0.6</v>
      </c>
      <c r="D104" s="38">
        <v>67.3</v>
      </c>
      <c r="E104" s="39" t="s">
        <v>306</v>
      </c>
      <c r="F104" s="38"/>
      <c r="G104" s="38">
        <v>40</v>
      </c>
      <c r="H104" s="38" t="s">
        <v>307</v>
      </c>
      <c r="I104" s="38"/>
      <c r="J104" s="38">
        <v>258</v>
      </c>
      <c r="K104" s="39" t="s">
        <v>308</v>
      </c>
      <c r="L104" s="39"/>
      <c r="M104" s="39"/>
      <c r="N104" s="39"/>
      <c r="O104" s="39"/>
      <c r="P104" s="39"/>
      <c r="Q104" s="39"/>
      <c r="R104" s="39"/>
      <c r="S104" s="39"/>
      <c r="T104" s="39"/>
      <c r="U104" s="39"/>
    </row>
    <row r="105" spans="1:21" s="22" customFormat="1" ht="48" x14ac:dyDescent="0.2">
      <c r="A105" s="35">
        <v>68</v>
      </c>
      <c r="B105" s="36" t="s">
        <v>309</v>
      </c>
      <c r="C105" s="37" t="s">
        <v>310</v>
      </c>
      <c r="D105" s="38">
        <v>2182.5500000000002</v>
      </c>
      <c r="E105" s="39" t="s">
        <v>160</v>
      </c>
      <c r="F105" s="38">
        <v>45.19</v>
      </c>
      <c r="G105" s="38">
        <v>13</v>
      </c>
      <c r="H105" s="38" t="s">
        <v>311</v>
      </c>
      <c r="I105" s="38"/>
      <c r="J105" s="38">
        <v>122</v>
      </c>
      <c r="K105" s="39" t="s">
        <v>312</v>
      </c>
      <c r="L105" s="39"/>
      <c r="M105" s="39"/>
      <c r="N105" s="39"/>
      <c r="O105" s="39"/>
      <c r="P105" s="39"/>
      <c r="Q105" s="39"/>
      <c r="R105" s="39"/>
      <c r="S105" s="39"/>
      <c r="T105" s="39"/>
      <c r="U105" s="39">
        <v>1</v>
      </c>
    </row>
    <row r="106" spans="1:21" s="22" customFormat="1" ht="72" x14ac:dyDescent="0.2">
      <c r="A106" s="35">
        <v>69</v>
      </c>
      <c r="B106" s="36" t="s">
        <v>313</v>
      </c>
      <c r="C106" s="37" t="s">
        <v>314</v>
      </c>
      <c r="D106" s="38">
        <v>292.24</v>
      </c>
      <c r="E106" s="39" t="s">
        <v>180</v>
      </c>
      <c r="F106" s="38" t="s">
        <v>181</v>
      </c>
      <c r="G106" s="38">
        <v>60</v>
      </c>
      <c r="H106" s="38" t="s">
        <v>315</v>
      </c>
      <c r="I106" s="38" t="s">
        <v>316</v>
      </c>
      <c r="J106" s="38">
        <v>291</v>
      </c>
      <c r="K106" s="39" t="s">
        <v>317</v>
      </c>
      <c r="L106" s="39"/>
      <c r="M106" s="39"/>
      <c r="N106" s="39"/>
      <c r="O106" s="39"/>
      <c r="P106" s="39"/>
      <c r="Q106" s="39"/>
      <c r="R106" s="39"/>
      <c r="S106" s="39"/>
      <c r="T106" s="39"/>
      <c r="U106" s="39" t="s">
        <v>318</v>
      </c>
    </row>
    <row r="107" spans="1:21" s="22" customFormat="1" ht="72" x14ac:dyDescent="0.2">
      <c r="A107" s="35">
        <v>70</v>
      </c>
      <c r="B107" s="36" t="s">
        <v>319</v>
      </c>
      <c r="C107" s="37">
        <v>1</v>
      </c>
      <c r="D107" s="38">
        <v>62.45</v>
      </c>
      <c r="E107" s="39" t="s">
        <v>320</v>
      </c>
      <c r="F107" s="38">
        <v>14.37</v>
      </c>
      <c r="G107" s="38">
        <v>62</v>
      </c>
      <c r="H107" s="38" t="s">
        <v>321</v>
      </c>
      <c r="I107" s="38">
        <v>14</v>
      </c>
      <c r="J107" s="38">
        <v>355</v>
      </c>
      <c r="K107" s="39" t="s">
        <v>322</v>
      </c>
      <c r="L107" s="39"/>
      <c r="M107" s="39"/>
      <c r="N107" s="39"/>
      <c r="O107" s="39"/>
      <c r="P107" s="39"/>
      <c r="Q107" s="39"/>
      <c r="R107" s="39"/>
      <c r="S107" s="39"/>
      <c r="T107" s="39"/>
      <c r="U107" s="39">
        <v>52</v>
      </c>
    </row>
    <row r="108" spans="1:21" s="22" customFormat="1" ht="48" x14ac:dyDescent="0.2">
      <c r="A108" s="35">
        <v>71</v>
      </c>
      <c r="B108" s="36" t="s">
        <v>323</v>
      </c>
      <c r="C108" s="37" t="s">
        <v>230</v>
      </c>
      <c r="D108" s="38">
        <v>3659.44</v>
      </c>
      <c r="E108" s="39" t="s">
        <v>324</v>
      </c>
      <c r="F108" s="38">
        <v>430.27</v>
      </c>
      <c r="G108" s="38">
        <v>37</v>
      </c>
      <c r="H108" s="38" t="s">
        <v>325</v>
      </c>
      <c r="I108" s="38">
        <v>4</v>
      </c>
      <c r="J108" s="38">
        <v>397</v>
      </c>
      <c r="K108" s="39" t="s">
        <v>326</v>
      </c>
      <c r="L108" s="39"/>
      <c r="M108" s="39"/>
      <c r="N108" s="39"/>
      <c r="O108" s="39"/>
      <c r="P108" s="39"/>
      <c r="Q108" s="39"/>
      <c r="R108" s="39"/>
      <c r="S108" s="39"/>
      <c r="T108" s="39"/>
      <c r="U108" s="39">
        <v>25</v>
      </c>
    </row>
    <row r="109" spans="1:21" s="22" customFormat="1" ht="17.850000000000001" customHeight="1" x14ac:dyDescent="0.2">
      <c r="A109" s="63" t="s">
        <v>327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</row>
    <row r="110" spans="1:21" s="22" customFormat="1" ht="72" x14ac:dyDescent="0.2">
      <c r="A110" s="40">
        <v>72</v>
      </c>
      <c r="B110" s="41" t="s">
        <v>328</v>
      </c>
      <c r="C110" s="42">
        <v>10</v>
      </c>
      <c r="D110" s="43">
        <v>80.44</v>
      </c>
      <c r="E110" s="44" t="s">
        <v>329</v>
      </c>
      <c r="F110" s="43"/>
      <c r="G110" s="43">
        <v>804</v>
      </c>
      <c r="H110" s="43" t="s">
        <v>330</v>
      </c>
      <c r="I110" s="43"/>
      <c r="J110" s="43">
        <v>6944</v>
      </c>
      <c r="K110" s="44" t="s">
        <v>331</v>
      </c>
      <c r="L110" s="44"/>
      <c r="M110" s="44"/>
      <c r="N110" s="44"/>
      <c r="O110" s="44"/>
      <c r="P110" s="44"/>
      <c r="Q110" s="44"/>
      <c r="R110" s="44"/>
      <c r="S110" s="44"/>
      <c r="T110" s="44"/>
      <c r="U110" s="44"/>
    </row>
    <row r="111" spans="1:21" s="22" customFormat="1" ht="21" customHeight="1" x14ac:dyDescent="0.2">
      <c r="A111" s="61" t="s">
        <v>332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</row>
    <row r="112" spans="1:21" s="22" customFormat="1" ht="72" x14ac:dyDescent="0.2">
      <c r="A112" s="35">
        <v>73</v>
      </c>
      <c r="B112" s="36" t="s">
        <v>333</v>
      </c>
      <c r="C112" s="37">
        <v>3</v>
      </c>
      <c r="D112" s="38">
        <v>35.729999999999997</v>
      </c>
      <c r="E112" s="39" t="s">
        <v>334</v>
      </c>
      <c r="F112" s="38">
        <v>15.37</v>
      </c>
      <c r="G112" s="38">
        <v>107</v>
      </c>
      <c r="H112" s="38" t="s">
        <v>335</v>
      </c>
      <c r="I112" s="38">
        <v>46</v>
      </c>
      <c r="J112" s="38">
        <v>768</v>
      </c>
      <c r="K112" s="39" t="s">
        <v>336</v>
      </c>
      <c r="L112" s="39"/>
      <c r="M112" s="39"/>
      <c r="N112" s="39"/>
      <c r="O112" s="39"/>
      <c r="P112" s="39"/>
      <c r="Q112" s="39"/>
      <c r="R112" s="39"/>
      <c r="S112" s="39"/>
      <c r="T112" s="39"/>
      <c r="U112" s="39">
        <v>134</v>
      </c>
    </row>
    <row r="113" spans="1:21" s="22" customFormat="1" ht="72" x14ac:dyDescent="0.2">
      <c r="A113" s="35">
        <v>74</v>
      </c>
      <c r="B113" s="36" t="s">
        <v>337</v>
      </c>
      <c r="C113" s="37" t="s">
        <v>338</v>
      </c>
      <c r="D113" s="38">
        <v>25.08</v>
      </c>
      <c r="E113" s="39">
        <v>25.08</v>
      </c>
      <c r="F113" s="38"/>
      <c r="G113" s="38"/>
      <c r="H113" s="38"/>
      <c r="I113" s="38"/>
      <c r="J113" s="38">
        <v>2</v>
      </c>
      <c r="K113" s="39">
        <v>2</v>
      </c>
      <c r="L113" s="39"/>
      <c r="M113" s="39"/>
      <c r="N113" s="39"/>
      <c r="O113" s="39"/>
      <c r="P113" s="39"/>
      <c r="Q113" s="39"/>
      <c r="R113" s="39"/>
      <c r="S113" s="39"/>
      <c r="T113" s="39"/>
      <c r="U113" s="39"/>
    </row>
    <row r="114" spans="1:21" s="22" customFormat="1" ht="60" x14ac:dyDescent="0.2">
      <c r="A114" s="35">
        <v>75</v>
      </c>
      <c r="B114" s="36" t="s">
        <v>339</v>
      </c>
      <c r="C114" s="37">
        <v>1</v>
      </c>
      <c r="D114" s="38">
        <v>108.63</v>
      </c>
      <c r="E114" s="39" t="s">
        <v>340</v>
      </c>
      <c r="F114" s="38">
        <v>52.17</v>
      </c>
      <c r="G114" s="38">
        <v>109</v>
      </c>
      <c r="H114" s="38" t="s">
        <v>341</v>
      </c>
      <c r="I114" s="38">
        <v>52</v>
      </c>
      <c r="J114" s="38">
        <v>786</v>
      </c>
      <c r="K114" s="39" t="s">
        <v>342</v>
      </c>
      <c r="L114" s="39"/>
      <c r="M114" s="39"/>
      <c r="N114" s="39"/>
      <c r="O114" s="39"/>
      <c r="P114" s="39"/>
      <c r="Q114" s="39"/>
      <c r="R114" s="39"/>
      <c r="S114" s="39"/>
      <c r="T114" s="39"/>
      <c r="U114" s="39">
        <v>202</v>
      </c>
    </row>
    <row r="115" spans="1:21" s="22" customFormat="1" ht="60" x14ac:dyDescent="0.2">
      <c r="A115" s="35">
        <v>76</v>
      </c>
      <c r="B115" s="36" t="s">
        <v>343</v>
      </c>
      <c r="C115" s="37" t="s">
        <v>344</v>
      </c>
      <c r="D115" s="38">
        <v>17.54</v>
      </c>
      <c r="E115" s="39">
        <v>4.99</v>
      </c>
      <c r="F115" s="38" t="s">
        <v>345</v>
      </c>
      <c r="G115" s="38">
        <v>5</v>
      </c>
      <c r="H115" s="38">
        <v>1</v>
      </c>
      <c r="I115" s="38" t="s">
        <v>346</v>
      </c>
      <c r="J115" s="38">
        <v>40</v>
      </c>
      <c r="K115" s="39">
        <v>18</v>
      </c>
      <c r="L115" s="39"/>
      <c r="M115" s="39"/>
      <c r="N115" s="39"/>
      <c r="O115" s="39"/>
      <c r="P115" s="39"/>
      <c r="Q115" s="39"/>
      <c r="R115" s="39"/>
      <c r="S115" s="39"/>
      <c r="T115" s="39"/>
      <c r="U115" s="39" t="s">
        <v>347</v>
      </c>
    </row>
    <row r="116" spans="1:21" s="22" customFormat="1" ht="72" x14ac:dyDescent="0.2">
      <c r="A116" s="35">
        <v>77</v>
      </c>
      <c r="B116" s="36" t="s">
        <v>348</v>
      </c>
      <c r="C116" s="37" t="s">
        <v>344</v>
      </c>
      <c r="D116" s="38">
        <v>6.04</v>
      </c>
      <c r="E116" s="39">
        <v>0.97</v>
      </c>
      <c r="F116" s="38" t="s">
        <v>349</v>
      </c>
      <c r="G116" s="38">
        <v>2</v>
      </c>
      <c r="H116" s="38"/>
      <c r="I116" s="38">
        <v>2</v>
      </c>
      <c r="J116" s="38">
        <v>13</v>
      </c>
      <c r="K116" s="39">
        <v>3</v>
      </c>
      <c r="L116" s="39"/>
      <c r="M116" s="39"/>
      <c r="N116" s="39"/>
      <c r="O116" s="39"/>
      <c r="P116" s="39"/>
      <c r="Q116" s="39"/>
      <c r="R116" s="39"/>
      <c r="S116" s="39"/>
      <c r="T116" s="39"/>
      <c r="U116" s="39" t="s">
        <v>350</v>
      </c>
    </row>
    <row r="117" spans="1:21" s="22" customFormat="1" ht="72" x14ac:dyDescent="0.2">
      <c r="A117" s="40">
        <v>78</v>
      </c>
      <c r="B117" s="41" t="s">
        <v>351</v>
      </c>
      <c r="C117" s="42">
        <v>1</v>
      </c>
      <c r="D117" s="43">
        <v>968.45</v>
      </c>
      <c r="E117" s="44">
        <v>170.24</v>
      </c>
      <c r="F117" s="43" t="s">
        <v>352</v>
      </c>
      <c r="G117" s="43">
        <v>968</v>
      </c>
      <c r="H117" s="43">
        <v>170</v>
      </c>
      <c r="I117" s="43" t="s">
        <v>353</v>
      </c>
      <c r="J117" s="43">
        <v>7685</v>
      </c>
      <c r="K117" s="44">
        <v>2294</v>
      </c>
      <c r="L117" s="44"/>
      <c r="M117" s="44"/>
      <c r="N117" s="44"/>
      <c r="O117" s="44"/>
      <c r="P117" s="44"/>
      <c r="Q117" s="44"/>
      <c r="R117" s="44"/>
      <c r="S117" s="44"/>
      <c r="T117" s="44"/>
      <c r="U117" s="44" t="s">
        <v>354</v>
      </c>
    </row>
    <row r="118" spans="1:21" s="22" customFormat="1" ht="36" x14ac:dyDescent="0.2">
      <c r="A118" s="65" t="s">
        <v>355</v>
      </c>
      <c r="B118" s="66"/>
      <c r="C118" s="66"/>
      <c r="D118" s="66"/>
      <c r="E118" s="66"/>
      <c r="F118" s="66"/>
      <c r="G118" s="45">
        <v>22559</v>
      </c>
      <c r="H118" s="45" t="s">
        <v>356</v>
      </c>
      <c r="I118" s="45" t="s">
        <v>357</v>
      </c>
      <c r="J118" s="45">
        <v>118322</v>
      </c>
      <c r="K118" s="45" t="s">
        <v>358</v>
      </c>
      <c r="L118" s="45"/>
      <c r="M118" s="45"/>
      <c r="N118" s="45"/>
      <c r="O118" s="45"/>
      <c r="P118" s="45"/>
      <c r="Q118" s="45"/>
      <c r="R118" s="45"/>
      <c r="S118" s="45"/>
      <c r="T118" s="45"/>
      <c r="U118" s="45" t="s">
        <v>359</v>
      </c>
    </row>
    <row r="119" spans="1:21" s="22" customFormat="1" x14ac:dyDescent="0.2">
      <c r="A119" s="65" t="s">
        <v>360</v>
      </c>
      <c r="B119" s="66"/>
      <c r="C119" s="66"/>
      <c r="D119" s="66"/>
      <c r="E119" s="66"/>
      <c r="F119" s="66"/>
      <c r="G119" s="45"/>
      <c r="H119" s="45"/>
      <c r="I119" s="45"/>
      <c r="J119" s="45">
        <v>118336</v>
      </c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</row>
    <row r="120" spans="1:21" s="22" customFormat="1" x14ac:dyDescent="0.2">
      <c r="A120" s="65" t="s">
        <v>361</v>
      </c>
      <c r="B120" s="66"/>
      <c r="C120" s="66"/>
      <c r="D120" s="66"/>
      <c r="E120" s="66"/>
      <c r="F120" s="66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</row>
    <row r="121" spans="1:21" s="22" customFormat="1" ht="36" x14ac:dyDescent="0.2">
      <c r="A121" s="65" t="s">
        <v>362</v>
      </c>
      <c r="B121" s="66"/>
      <c r="C121" s="66"/>
      <c r="D121" s="66"/>
      <c r="E121" s="66"/>
      <c r="F121" s="66"/>
      <c r="G121" s="45"/>
      <c r="H121" s="45"/>
      <c r="I121" s="45"/>
      <c r="J121" s="45">
        <v>14</v>
      </c>
      <c r="K121" s="45" t="s">
        <v>363</v>
      </c>
      <c r="L121" s="45"/>
      <c r="M121" s="45"/>
      <c r="N121" s="45"/>
      <c r="O121" s="45"/>
      <c r="P121" s="45"/>
      <c r="Q121" s="45"/>
      <c r="R121" s="45"/>
      <c r="S121" s="45"/>
      <c r="T121" s="45"/>
      <c r="U121" s="45"/>
    </row>
    <row r="122" spans="1:21" s="22" customFormat="1" x14ac:dyDescent="0.2">
      <c r="A122" s="65" t="s">
        <v>364</v>
      </c>
      <c r="B122" s="66"/>
      <c r="C122" s="66"/>
      <c r="D122" s="66"/>
      <c r="E122" s="66"/>
      <c r="F122" s="66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</row>
    <row r="123" spans="1:21" s="22" customFormat="1" x14ac:dyDescent="0.2">
      <c r="A123" s="65" t="s">
        <v>365</v>
      </c>
      <c r="B123" s="66"/>
      <c r="C123" s="66"/>
      <c r="D123" s="66"/>
      <c r="E123" s="66"/>
      <c r="F123" s="66"/>
      <c r="G123" s="45">
        <v>2865</v>
      </c>
      <c r="H123" s="45"/>
      <c r="I123" s="45"/>
      <c r="J123" s="45">
        <v>38626</v>
      </c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</row>
    <row r="124" spans="1:21" s="22" customFormat="1" x14ac:dyDescent="0.2">
      <c r="A124" s="65" t="s">
        <v>366</v>
      </c>
      <c r="B124" s="66"/>
      <c r="C124" s="66"/>
      <c r="D124" s="66"/>
      <c r="E124" s="66"/>
      <c r="F124" s="66"/>
      <c r="G124" s="45">
        <v>12345</v>
      </c>
      <c r="H124" s="45"/>
      <c r="I124" s="45"/>
      <c r="J124" s="45">
        <v>51603</v>
      </c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</row>
    <row r="125" spans="1:21" s="22" customFormat="1" x14ac:dyDescent="0.2">
      <c r="A125" s="65" t="s">
        <v>367</v>
      </c>
      <c r="B125" s="66"/>
      <c r="C125" s="66"/>
      <c r="D125" s="66"/>
      <c r="E125" s="66"/>
      <c r="F125" s="66"/>
      <c r="G125" s="45">
        <v>7711</v>
      </c>
      <c r="H125" s="45"/>
      <c r="I125" s="45"/>
      <c r="J125" s="45">
        <v>32980</v>
      </c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</row>
    <row r="126" spans="1:21" s="22" customFormat="1" x14ac:dyDescent="0.2">
      <c r="A126" s="67" t="s">
        <v>368</v>
      </c>
      <c r="B126" s="68"/>
      <c r="C126" s="68"/>
      <c r="D126" s="68"/>
      <c r="E126" s="68"/>
      <c r="F126" s="68"/>
      <c r="G126" s="46">
        <v>3156</v>
      </c>
      <c r="H126" s="46"/>
      <c r="I126" s="46"/>
      <c r="J126" s="46">
        <v>36178</v>
      </c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</row>
    <row r="127" spans="1:21" s="22" customFormat="1" x14ac:dyDescent="0.2">
      <c r="A127" s="67" t="s">
        <v>369</v>
      </c>
      <c r="B127" s="68"/>
      <c r="C127" s="68"/>
      <c r="D127" s="68"/>
      <c r="E127" s="68"/>
      <c r="F127" s="68"/>
      <c r="G127" s="46">
        <v>1835</v>
      </c>
      <c r="H127" s="46"/>
      <c r="I127" s="46"/>
      <c r="J127" s="46">
        <v>19737</v>
      </c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</row>
    <row r="128" spans="1:21" s="22" customFormat="1" x14ac:dyDescent="0.2">
      <c r="A128" s="67" t="s">
        <v>370</v>
      </c>
      <c r="B128" s="68"/>
      <c r="C128" s="68"/>
      <c r="D128" s="68"/>
      <c r="E128" s="68"/>
      <c r="F128" s="68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</row>
    <row r="129" spans="1:21" s="22" customFormat="1" x14ac:dyDescent="0.2">
      <c r="A129" s="65" t="s">
        <v>371</v>
      </c>
      <c r="B129" s="66"/>
      <c r="C129" s="66"/>
      <c r="D129" s="66"/>
      <c r="E129" s="66"/>
      <c r="F129" s="66"/>
      <c r="G129" s="45">
        <v>27153</v>
      </c>
      <c r="H129" s="45"/>
      <c r="I129" s="45"/>
      <c r="J129" s="45">
        <v>171988</v>
      </c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1:21" s="22" customFormat="1" x14ac:dyDescent="0.2">
      <c r="A130" s="65" t="s">
        <v>372</v>
      </c>
      <c r="B130" s="66"/>
      <c r="C130" s="66"/>
      <c r="D130" s="66"/>
      <c r="E130" s="66"/>
      <c r="F130" s="66"/>
      <c r="G130" s="45">
        <v>397</v>
      </c>
      <c r="H130" s="45"/>
      <c r="I130" s="45"/>
      <c r="J130" s="45">
        <v>2263</v>
      </c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</row>
    <row r="131" spans="1:21" s="22" customFormat="1" x14ac:dyDescent="0.2">
      <c r="A131" s="65" t="s">
        <v>373</v>
      </c>
      <c r="B131" s="66"/>
      <c r="C131" s="66"/>
      <c r="D131" s="66"/>
      <c r="E131" s="66"/>
      <c r="F131" s="66"/>
      <c r="G131" s="45">
        <v>27550</v>
      </c>
      <c r="H131" s="45"/>
      <c r="I131" s="45"/>
      <c r="J131" s="45">
        <v>174251</v>
      </c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</row>
    <row r="132" spans="1:21" s="22" customFormat="1" x14ac:dyDescent="0.2">
      <c r="A132" s="67" t="s">
        <v>374</v>
      </c>
      <c r="B132" s="68"/>
      <c r="C132" s="68"/>
      <c r="D132" s="68"/>
      <c r="E132" s="68"/>
      <c r="F132" s="68"/>
      <c r="G132" s="46">
        <v>27550</v>
      </c>
      <c r="H132" s="46"/>
      <c r="I132" s="46"/>
      <c r="J132" s="46">
        <v>174251</v>
      </c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</row>
    <row r="133" spans="1:21" s="22" customFormat="1" ht="12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</row>
    <row r="134" spans="1:21" s="22" customFormat="1" x14ac:dyDescent="0.2">
      <c r="A134" s="23"/>
      <c r="B134" s="27" t="s">
        <v>21</v>
      </c>
      <c r="C134" s="28"/>
      <c r="D134" s="29"/>
      <c r="E134" s="29"/>
      <c r="F134" s="28"/>
      <c r="G134" s="30">
        <f>IF(ISBLANK(X19),"",ROUND(Y19/X19,2)*100)</f>
        <v>110.00000000000001</v>
      </c>
      <c r="H134" s="2"/>
      <c r="I134" s="2"/>
      <c r="J134" s="30">
        <f>IF(ISBLANK(X20),"",ROUND(Y20/X20,2)*100)</f>
        <v>94</v>
      </c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s="22" customFormat="1" x14ac:dyDescent="0.2">
      <c r="A135" s="23"/>
      <c r="B135" s="27" t="s">
        <v>22</v>
      </c>
      <c r="C135" s="28"/>
      <c r="D135" s="29"/>
      <c r="E135" s="29"/>
      <c r="F135" s="28"/>
      <c r="G135" s="18">
        <f>IF(ISBLANK(X19),"",ROUND(Z19/X19,2)*100)</f>
        <v>64</v>
      </c>
      <c r="H135" s="4"/>
      <c r="I135" s="4"/>
      <c r="J135" s="18">
        <f>IF(ISBLANK(X20),"",ROUND(Z20/X20,2)*100)</f>
        <v>51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s="22" customFormat="1" ht="12" x14ac:dyDescent="0.2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s="4" customFormat="1" ht="12" x14ac:dyDescent="0.2">
      <c r="A137" s="31" t="s">
        <v>379</v>
      </c>
    </row>
    <row r="138" spans="1:21" s="4" customFormat="1" ht="12" x14ac:dyDescent="0.2">
      <c r="A138" s="24"/>
    </row>
    <row r="139" spans="1:21" s="4" customFormat="1" ht="12" x14ac:dyDescent="0.2">
      <c r="A139" s="31" t="s">
        <v>380</v>
      </c>
    </row>
    <row r="140" spans="1:21" s="4" customFormat="1" ht="12" x14ac:dyDescent="0.2">
      <c r="A140" s="19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 s="24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</sheetData>
  <mergeCells count="51">
    <mergeCell ref="A132:F132"/>
    <mergeCell ref="A127:F127"/>
    <mergeCell ref="A128:F128"/>
    <mergeCell ref="A129:F129"/>
    <mergeCell ref="A130:F130"/>
    <mergeCell ref="A131:F131"/>
    <mergeCell ref="A122:F122"/>
    <mergeCell ref="A123:F123"/>
    <mergeCell ref="A124:F124"/>
    <mergeCell ref="A125:F125"/>
    <mergeCell ref="A126:F126"/>
    <mergeCell ref="A111:U111"/>
    <mergeCell ref="A118:F118"/>
    <mergeCell ref="A119:F119"/>
    <mergeCell ref="A120:F120"/>
    <mergeCell ref="A121:F121"/>
    <mergeCell ref="A76:U76"/>
    <mergeCell ref="A84:U84"/>
    <mergeCell ref="A87:U87"/>
    <mergeCell ref="A102:U102"/>
    <mergeCell ref="A109:U109"/>
    <mergeCell ref="A29:U29"/>
    <mergeCell ref="A34:U34"/>
    <mergeCell ref="A54:U54"/>
    <mergeCell ref="A55:U55"/>
    <mergeCell ref="A58:U58"/>
    <mergeCell ref="A10:U10"/>
    <mergeCell ref="A11:U11"/>
    <mergeCell ref="A12:U12"/>
    <mergeCell ref="A13:U13"/>
    <mergeCell ref="J15:U15"/>
    <mergeCell ref="A25:A27"/>
    <mergeCell ref="B25:B27"/>
    <mergeCell ref="C25:C27"/>
    <mergeCell ref="D25:F25"/>
    <mergeCell ref="D26:D27"/>
    <mergeCell ref="G20:H20"/>
    <mergeCell ref="J20:K20"/>
    <mergeCell ref="J26:J27"/>
    <mergeCell ref="G25:I25"/>
    <mergeCell ref="G15:I15"/>
    <mergeCell ref="G19:H19"/>
    <mergeCell ref="J16:K16"/>
    <mergeCell ref="J19:K19"/>
    <mergeCell ref="G17:H17"/>
    <mergeCell ref="G18:H18"/>
    <mergeCell ref="J25:U25"/>
    <mergeCell ref="G26:G27"/>
    <mergeCell ref="J17:K17"/>
    <mergeCell ref="J18:K18"/>
    <mergeCell ref="G16:H1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Залялютдинова Дина Галимьяновна</cp:lastModifiedBy>
  <cp:lastPrinted>2019-08-09T07:56:50Z</cp:lastPrinted>
  <dcterms:created xsi:type="dcterms:W3CDTF">2003-01-28T12:33:10Z</dcterms:created>
  <dcterms:modified xsi:type="dcterms:W3CDTF">2019-08-22T10:05:06Z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